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89"/>
  </bookViews>
  <sheets>
    <sheet name="Лот № 1" sheetId="62" r:id="rId1"/>
    <sheet name="Лот № 2" sheetId="94" r:id="rId2"/>
    <sheet name="Лот № 3" sheetId="96" r:id="rId3"/>
    <sheet name="Лот № 4" sheetId="95" r:id="rId4"/>
    <sheet name="Лот № 5" sheetId="98" r:id="rId5"/>
    <sheet name="Лот № 6" sheetId="99" r:id="rId6"/>
    <sheet name="Лот № 7" sheetId="100" r:id="rId7"/>
    <sheet name="Лот № 8" sheetId="101" r:id="rId8"/>
    <sheet name="Лот № 9" sheetId="102" r:id="rId9"/>
    <sheet name="Лот № 10" sheetId="103" r:id="rId10"/>
    <sheet name="Лот № 11" sheetId="104" r:id="rId11"/>
    <sheet name="Лот № 12" sheetId="105" r:id="rId12"/>
    <sheet name="Лот № 13" sheetId="106" r:id="rId13"/>
    <sheet name="Лот № 14" sheetId="107" r:id="rId14"/>
    <sheet name="Лот № 15" sheetId="108" r:id="rId15"/>
  </sheets>
  <definedNames>
    <definedName name="_xlnm._FilterDatabase" localSheetId="0" hidden="1">'Лот № 1'!$A$13:$L$19</definedName>
    <definedName name="_xlnm._FilterDatabase" localSheetId="9" hidden="1">'Лот № 10'!$A$13:$L$15</definedName>
    <definedName name="_xlnm._FilterDatabase" localSheetId="10" hidden="1">'Лот № 11'!$A$13:$L$28</definedName>
    <definedName name="_xlnm._FilterDatabase" localSheetId="11" hidden="1">'Лот № 12'!$A$13:$L$26</definedName>
    <definedName name="_xlnm._FilterDatabase" localSheetId="12" hidden="1">'Лот № 13'!$A$13:$L$23</definedName>
    <definedName name="_xlnm._FilterDatabase" localSheetId="13" hidden="1">'Лот № 14'!$A$13:$L$30</definedName>
    <definedName name="_xlnm._FilterDatabase" localSheetId="14" hidden="1">'Лот № 15'!$A$13:$L$16</definedName>
    <definedName name="_xlnm._FilterDatabase" localSheetId="1" hidden="1">'Лот № 2'!$A$13:$L$17</definedName>
    <definedName name="_xlnm._FilterDatabase" localSheetId="2" hidden="1">'Лот № 3'!$A$13:$L$19</definedName>
    <definedName name="_xlnm._FilterDatabase" localSheetId="3" hidden="1">'Лот № 4'!$A$13:$L$21</definedName>
    <definedName name="_xlnm._FilterDatabase" localSheetId="4" hidden="1">'Лот № 5'!$A$13:$L$42</definedName>
    <definedName name="_xlnm._FilterDatabase" localSheetId="5" hidden="1">'Лот № 6'!$A$13:$L$22</definedName>
    <definedName name="_xlnm._FilterDatabase" localSheetId="6" hidden="1">'Лот № 7'!$A$13:$L$63</definedName>
    <definedName name="_xlnm._FilterDatabase" localSheetId="7" hidden="1">'Лот № 8'!$A$13:$L$23</definedName>
    <definedName name="_xlnm._FilterDatabase" localSheetId="8" hidden="1">'Лот № 9'!$A$13:$L$16</definedName>
    <definedName name="_xlnm.Print_Area" localSheetId="0">'Лот № 1'!$A$1:$L$32</definedName>
    <definedName name="_xlnm.Print_Area" localSheetId="9">'Лот № 10'!$A$1:$L$28</definedName>
    <definedName name="_xlnm.Print_Area" localSheetId="10">'Лот № 11'!$A$1:$L$41</definedName>
    <definedName name="_xlnm.Print_Area" localSheetId="11">'Лот № 12'!$A$1:$L$39</definedName>
    <definedName name="_xlnm.Print_Area" localSheetId="12">'Лот № 13'!$A$1:$L$36</definedName>
    <definedName name="_xlnm.Print_Area" localSheetId="13">'Лот № 14'!$A$1:$L$43</definedName>
    <definedName name="_xlnm.Print_Area" localSheetId="14">'Лот № 15'!$A$1:$L$29</definedName>
    <definedName name="_xlnm.Print_Area" localSheetId="1">'Лот № 2'!$A$1:$L$30</definedName>
    <definedName name="_xlnm.Print_Area" localSheetId="2">'Лот № 3'!$A$1:$L$32</definedName>
    <definedName name="_xlnm.Print_Area" localSheetId="3">'Лот № 4'!$A$1:$L$34</definedName>
    <definedName name="_xlnm.Print_Area" localSheetId="4">'Лот № 5'!$A$1:$L$55</definedName>
    <definedName name="_xlnm.Print_Area" localSheetId="5">'Лот № 6'!$A$1:$L$35</definedName>
    <definedName name="_xlnm.Print_Area" localSheetId="6">'Лот № 7'!$A$1:$L$76</definedName>
    <definedName name="_xlnm.Print_Area" localSheetId="7">'Лот № 8'!$A$1:$L$36</definedName>
    <definedName name="_xlnm.Print_Area" localSheetId="8">'Лот № 9'!$A$1:$L$29</definedName>
  </definedNames>
  <calcPr calcId="145621"/>
</workbook>
</file>

<file path=xl/calcChain.xml><?xml version="1.0" encoding="utf-8"?>
<calcChain xmlns="http://schemas.openxmlformats.org/spreadsheetml/2006/main">
  <c r="E16" i="108" l="1"/>
  <c r="H15" i="108"/>
  <c r="H16" i="108" s="1"/>
  <c r="H14" i="108"/>
  <c r="E30" i="107"/>
  <c r="H29" i="107"/>
  <c r="H28" i="107"/>
  <c r="H27" i="107"/>
  <c r="H26" i="107"/>
  <c r="H25" i="107"/>
  <c r="H24" i="107"/>
  <c r="H23" i="107"/>
  <c r="H22" i="107"/>
  <c r="H21" i="107"/>
  <c r="H20" i="107"/>
  <c r="H19" i="107"/>
  <c r="H18" i="107"/>
  <c r="H17" i="107"/>
  <c r="H16" i="107"/>
  <c r="H15" i="107"/>
  <c r="H14" i="107"/>
  <c r="E23" i="106"/>
  <c r="H22" i="106"/>
  <c r="H21" i="106"/>
  <c r="H20" i="106"/>
  <c r="H19" i="106"/>
  <c r="H18" i="106"/>
  <c r="H17" i="106"/>
  <c r="H16" i="106"/>
  <c r="H15" i="106"/>
  <c r="H14" i="106"/>
  <c r="E26" i="105"/>
  <c r="H25" i="105"/>
  <c r="H24" i="105"/>
  <c r="H23" i="105"/>
  <c r="H22" i="105"/>
  <c r="H21" i="105"/>
  <c r="H20" i="105"/>
  <c r="H19" i="105"/>
  <c r="H18" i="105"/>
  <c r="H17" i="105"/>
  <c r="H16" i="105"/>
  <c r="H15" i="105"/>
  <c r="H14" i="105"/>
  <c r="E28" i="104"/>
  <c r="H27" i="104"/>
  <c r="H26" i="104"/>
  <c r="H25" i="104"/>
  <c r="H24" i="104"/>
  <c r="H23" i="104"/>
  <c r="H22" i="104"/>
  <c r="H21" i="104"/>
  <c r="H20" i="104"/>
  <c r="H19" i="104"/>
  <c r="H18" i="104"/>
  <c r="H17" i="104"/>
  <c r="H16" i="104"/>
  <c r="H15" i="104"/>
  <c r="H14" i="104"/>
  <c r="E15" i="103"/>
  <c r="H14" i="103"/>
  <c r="H15" i="103" s="1"/>
  <c r="E16" i="102"/>
  <c r="H16" i="102"/>
  <c r="H15" i="102"/>
  <c r="H14" i="102"/>
  <c r="E23" i="101"/>
  <c r="H22" i="101"/>
  <c r="H21" i="101"/>
  <c r="H20" i="101"/>
  <c r="H19" i="101"/>
  <c r="H18" i="101"/>
  <c r="H17" i="101"/>
  <c r="H16" i="101"/>
  <c r="H15" i="101"/>
  <c r="H14" i="101"/>
  <c r="E63" i="100"/>
  <c r="H62" i="100"/>
  <c r="H61" i="100"/>
  <c r="H60" i="100"/>
  <c r="H59" i="100"/>
  <c r="H58" i="100"/>
  <c r="H57" i="100"/>
  <c r="H56" i="100"/>
  <c r="H55" i="100"/>
  <c r="H54" i="100"/>
  <c r="H53" i="100"/>
  <c r="H52" i="100"/>
  <c r="H51" i="100"/>
  <c r="H50" i="100"/>
  <c r="H49" i="100"/>
  <c r="H48" i="100"/>
  <c r="H47" i="100"/>
  <c r="H46" i="100"/>
  <c r="H45" i="100"/>
  <c r="H44" i="100"/>
  <c r="H43" i="100"/>
  <c r="H42" i="100"/>
  <c r="H41" i="100"/>
  <c r="H40" i="100"/>
  <c r="H39" i="100"/>
  <c r="H38" i="100"/>
  <c r="H37" i="100"/>
  <c r="H36" i="100"/>
  <c r="H35" i="100"/>
  <c r="H34" i="100"/>
  <c r="H33" i="100"/>
  <c r="H32" i="100"/>
  <c r="H31" i="100"/>
  <c r="H30" i="100"/>
  <c r="H29" i="100"/>
  <c r="H28" i="100"/>
  <c r="H27" i="100"/>
  <c r="H26" i="100"/>
  <c r="H25" i="100"/>
  <c r="H24" i="100"/>
  <c r="H23" i="100"/>
  <c r="H22" i="100"/>
  <c r="H21" i="100"/>
  <c r="H20" i="100"/>
  <c r="H19" i="100"/>
  <c r="H18" i="100"/>
  <c r="H17" i="100"/>
  <c r="H16" i="100"/>
  <c r="H15" i="100"/>
  <c r="H14" i="100"/>
  <c r="E22" i="99"/>
  <c r="H21" i="99"/>
  <c r="H20" i="99"/>
  <c r="H19" i="99"/>
  <c r="H18" i="99"/>
  <c r="H17" i="99"/>
  <c r="H16" i="99"/>
  <c r="H15" i="99"/>
  <c r="H22" i="99" s="1"/>
  <c r="H14" i="99"/>
  <c r="E42" i="98"/>
  <c r="H41" i="98"/>
  <c r="H40" i="98"/>
  <c r="H39" i="98"/>
  <c r="H38" i="98"/>
  <c r="H37" i="98"/>
  <c r="H36" i="98"/>
  <c r="H35" i="98"/>
  <c r="H34" i="98"/>
  <c r="H33" i="98"/>
  <c r="H32" i="98"/>
  <c r="H31" i="98"/>
  <c r="H30" i="98"/>
  <c r="H29" i="98"/>
  <c r="H28" i="98"/>
  <c r="H27" i="98"/>
  <c r="H26" i="98"/>
  <c r="H25" i="98"/>
  <c r="H24" i="98"/>
  <c r="H23" i="98"/>
  <c r="H22" i="98"/>
  <c r="H21" i="98"/>
  <c r="H20" i="98"/>
  <c r="H19" i="98"/>
  <c r="H18" i="98"/>
  <c r="H17" i="98"/>
  <c r="H16" i="98"/>
  <c r="H15" i="98"/>
  <c r="H42" i="98" s="1"/>
  <c r="H14" i="98"/>
  <c r="E19" i="96"/>
  <c r="H18" i="96"/>
  <c r="H17" i="96"/>
  <c r="H16" i="96"/>
  <c r="H15" i="96"/>
  <c r="H14" i="96"/>
  <c r="E21" i="95"/>
  <c r="H20" i="95"/>
  <c r="H19" i="95"/>
  <c r="H18" i="95"/>
  <c r="H17" i="95"/>
  <c r="H16" i="95"/>
  <c r="H15" i="95"/>
  <c r="H14" i="95"/>
  <c r="E17" i="94"/>
  <c r="H16" i="94"/>
  <c r="H15" i="94"/>
  <c r="H14" i="94"/>
  <c r="E19" i="62"/>
  <c r="H15" i="62"/>
  <c r="H16" i="62"/>
  <c r="H17" i="62"/>
  <c r="H18" i="62"/>
  <c r="H14" i="62"/>
  <c r="H30" i="107" l="1"/>
  <c r="H23" i="106"/>
  <c r="H26" i="105"/>
  <c r="H28" i="104"/>
  <c r="H23" i="101"/>
  <c r="H63" i="100"/>
  <c r="H21" i="95"/>
  <c r="H19" i="96"/>
  <c r="H17" i="94"/>
  <c r="H19" i="62"/>
</calcChain>
</file>

<file path=xl/sharedStrings.xml><?xml version="1.0" encoding="utf-8"?>
<sst xmlns="http://schemas.openxmlformats.org/spreadsheetml/2006/main" count="1175" uniqueCount="241">
  <si>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</si>
  <si>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</si>
  <si>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</si>
  <si>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</si>
  <si>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</si>
  <si>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</si>
  <si>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</si>
  <si>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</si>
  <si>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</si>
  <si>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</si>
  <si>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</si>
  <si>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</si>
  <si>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</si>
  <si>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</si>
  <si>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</si>
  <si>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</si>
  <si>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</si>
  <si>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</si>
  <si>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</si>
  <si>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</si>
  <si>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</si>
  <si>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</si>
  <si>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</si>
  <si>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</si>
  <si>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</si>
  <si>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</si>
  <si>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</si>
  <si>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</si>
  <si>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</si>
  <si>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ШТ</t>
  </si>
  <si>
    <t>Трубы металлические</t>
  </si>
  <si>
    <t>НТС-Лидер</t>
  </si>
  <si>
    <t>ЮКОРТ</t>
  </si>
  <si>
    <t>Детали трубопроводов металлические</t>
  </si>
  <si>
    <t>Арматура промышленная трубопроводная</t>
  </si>
  <si>
    <t>Металлопродукция</t>
  </si>
  <si>
    <t>КМП</t>
  </si>
  <si>
    <t>Оборудование химич, нефтегазоперерабат.</t>
  </si>
  <si>
    <t>Оборудование буровое и нефтепромысловое</t>
  </si>
  <si>
    <t>Оборуд. и материалы электротехнические</t>
  </si>
  <si>
    <t>Здания цельнопер., конт.типа и сб-разб.</t>
  </si>
  <si>
    <t>Оборуд. пром., коммун. водогазоснабжения</t>
  </si>
  <si>
    <t>Оборудование для кондиц. и вентиляции</t>
  </si>
  <si>
    <t>КИП и средства автоматизации</t>
  </si>
  <si>
    <t>Вычислительная техника</t>
  </si>
  <si>
    <t>Средства связи, радиолокации и навигации</t>
  </si>
  <si>
    <t>Металлоконструкции и сооруж.(без зданий)</t>
  </si>
  <si>
    <t>Т</t>
  </si>
  <si>
    <t>Продукция кабельная</t>
  </si>
  <si>
    <t>Склад №14 (ОП)</t>
  </si>
  <si>
    <t>Склад №24 (ОП)</t>
  </si>
  <si>
    <t>ТЛК СЕВЕР (ОП)</t>
  </si>
  <si>
    <t>Склад №32 (ОП)</t>
  </si>
  <si>
    <t>Склад №505 (ОП)</t>
  </si>
  <si>
    <t>ТюбингТранс</t>
  </si>
  <si>
    <t>ПУРТРАНС-Ссклад1</t>
  </si>
  <si>
    <t>ООО "Грифон"(ОП)</t>
  </si>
  <si>
    <t>Доркомплект</t>
  </si>
  <si>
    <t>ИП Лупин СИ</t>
  </si>
  <si>
    <t>Склад №30 (ЗНП)</t>
  </si>
  <si>
    <t>Склад №30 (ОП)</t>
  </si>
  <si>
    <t>Склад №7Б (ЗОП)</t>
  </si>
  <si>
    <t>Склад №7Б (ОП)</t>
  </si>
  <si>
    <t>Склад №7 (ЗОП)</t>
  </si>
  <si>
    <t>Склад №7 (ОП)</t>
  </si>
  <si>
    <t>Втулка ЦЕ-426-8-2</t>
  </si>
  <si>
    <t>"_____" ___________ 2022 г.</t>
  </si>
  <si>
    <t>Склад №7А (ЗНП)</t>
  </si>
  <si>
    <t>Склад №8 (ЗОП)</t>
  </si>
  <si>
    <t>Склад №505 (ЗОП)</t>
  </si>
  <si>
    <t>Склад №25 (ОП)</t>
  </si>
  <si>
    <t>Склад №25 (ЗОП)</t>
  </si>
  <si>
    <t>Склад №5 (ЗОП)</t>
  </si>
  <si>
    <t>Склад №5 (ОП)</t>
  </si>
  <si>
    <t>Склад № А8 (ЗОП)</t>
  </si>
  <si>
    <t>Склад №11 (ОП)</t>
  </si>
  <si>
    <t>Склад №6 (ОП)</t>
  </si>
  <si>
    <t>Эргинское МР</t>
  </si>
  <si>
    <t>Склад №25 (ЗНП)</t>
  </si>
  <si>
    <t>1 (НЕДЕЛИМЫЙ)</t>
  </si>
  <si>
    <t>2 (НЕДЕЛИМЫЙ)</t>
  </si>
  <si>
    <t>3 (НЕДЕЛИМЫЙ)</t>
  </si>
  <si>
    <t>4 (НЕДЕЛИМЫЙ)</t>
  </si>
  <si>
    <t>5 (НЕДЕЛИМЫЙ)</t>
  </si>
  <si>
    <t>6 (НЕДЕЛИМЫЙ)</t>
  </si>
  <si>
    <t>7 (НЕДЕЛИМЫЙ)</t>
  </si>
  <si>
    <t>8 (НЕДЕЛИМЫЙ)</t>
  </si>
  <si>
    <t>9 (НЕДЕЛИМЫЙ)</t>
  </si>
  <si>
    <t>10 (НЕДЕЛИМЫЙ)</t>
  </si>
  <si>
    <t>11 (НЕДЕЛИМЫЙ)</t>
  </si>
  <si>
    <t>12 (НЕДЕЛИМЫЙ)</t>
  </si>
  <si>
    <t>13 (НЕДЕЛИМЫЙ)</t>
  </si>
  <si>
    <t>14 (НЕДЕЛИМЫЙ)</t>
  </si>
  <si>
    <t>15 (НЕДЕЛИМЫЙ)</t>
  </si>
  <si>
    <t>Продукты  химические</t>
  </si>
  <si>
    <t>Труба б/ш г/д антк/п 273Х24-20ФА 3 Н-3</t>
  </si>
  <si>
    <t>Труба э/св антк/п 426х6-К52-09ГСФ-ТО У3</t>
  </si>
  <si>
    <t>Труба э/св антк/п 426х7 В ст17Г1СУ У3 ВП</t>
  </si>
  <si>
    <t>Труба э/св антк/п 530х6-К48-20А У-3</t>
  </si>
  <si>
    <t>Труба обс TMKUPFJ 114,3х6,88 R95 S б/м</t>
  </si>
  <si>
    <t>Труба обс BC 168,28х7,32 К55 EW PSL1 муф</t>
  </si>
  <si>
    <t>Труба обсадная БТС-168Х8-Е муфты</t>
  </si>
  <si>
    <t>Труба б/ш г/д н/п пк/ст хл 273Х24-20ФА</t>
  </si>
  <si>
    <t>Труба э/св 426х6-ТВЧ-К52-09ГСФ-ТО У 3</t>
  </si>
  <si>
    <t>Труба обс BC 168,28х7,32 К55 S PSL1 муф</t>
  </si>
  <si>
    <t>Труба обсадная ВС-425Х11-Дс муф</t>
  </si>
  <si>
    <t>Втулка ЦЕ-426-7-2</t>
  </si>
  <si>
    <t>Втулка ЦЕ-426-8-2 с мастикой</t>
  </si>
  <si>
    <t>ОГ 45 1020(10К52)-2750-1,6-0,75-5DN-ХЛ М</t>
  </si>
  <si>
    <t>Отвод 1 ГО 3.1220.15,4-17Г1СУ НП</t>
  </si>
  <si>
    <t>Отвод ОКШС 45 1420(16)-К52-5,6-0,75-УХЛ</t>
  </si>
  <si>
    <t>Отвод 1 ГО.24.273.20-13ХФА ППУ-ПЭ НП</t>
  </si>
  <si>
    <t>Отвод 1 ГО.24.325(22)-R15-20А</t>
  </si>
  <si>
    <t>Отвод 1 ГО.27.325(22)-R15-20А</t>
  </si>
  <si>
    <t>Комплект 1 ГО.18, 1 ГО.9.530.9-13ХФА ВН</t>
  </si>
  <si>
    <t>ОГ 38-720(10К52)-1900-1,6-0,75-5DN-ХЛ НП</t>
  </si>
  <si>
    <t>ОГ 45 720(8К52)-1,6-0,6-5DN-2100-УХЛ</t>
  </si>
  <si>
    <t>ОГ87-720(10)-К52-1,6-0,75-5DN-4000-ХЛ НП</t>
  </si>
  <si>
    <t>ОКШС 90-720(10)-1,6-0,6-К52-13ХФА пат ВП</t>
  </si>
  <si>
    <t>Отвод 1 ГО.3.720.11-К52-09ГСФ</t>
  </si>
  <si>
    <t>Отвод 1 ГО.6.720.10-13Г1С-У</t>
  </si>
  <si>
    <t>Отвод 1 ГО.6.720.11-К52-09ГСФ НП</t>
  </si>
  <si>
    <t>Отвод 1 ГО.9.720.10-09ГСФ</t>
  </si>
  <si>
    <t>Отвод 1 ГО.9.720.11-К52-09ГСФ НП</t>
  </si>
  <si>
    <t>ТСНР 1020х21-325х10-7,5-0,6-К52-УХЛ</t>
  </si>
  <si>
    <t>Тройник ТШС 1420(14К52)-1,6-0,6-УХЛ ВП</t>
  </si>
  <si>
    <t>Блок №209 17лс17нж ПУ200-16-03ХЛ1 ПУ300</t>
  </si>
  <si>
    <t>ЗК300*200-р-С-ХЛ1-лх/13ХФА*20-К52/Р</t>
  </si>
  <si>
    <t>Задвижка 30с941нж 600х16 ХЛ A эл/прAUMA</t>
  </si>
  <si>
    <t>Клапан 19лс11нж 500х16 ХЛ фл.кр.</t>
  </si>
  <si>
    <t>Кран ПТ39163-1200М-ХЛ 1200х16 ХЛ A</t>
  </si>
  <si>
    <t>Кран K 83 TB 700х16 ХЛ1 эл/пр AUMA фл.</t>
  </si>
  <si>
    <t>Кран КТТ-НЖ-602-40-80/100 80/100х40 эл/п</t>
  </si>
  <si>
    <t>Блок №31 17нж6нж ПУ150-16-03нж,ПУ200-6</t>
  </si>
  <si>
    <t>Задвижка 30с541нж 1000х16 ХЛ A фл.кр.</t>
  </si>
  <si>
    <t>Задвижка 30лс941нж 200х16 эл/пр TEC 2000</t>
  </si>
  <si>
    <t>Задвижка 30лс545нжС 300х160 ХЛ1 п/п а/п</t>
  </si>
  <si>
    <t>Задвижка 31лс545нж 300х160 ХЛ1 A привар.</t>
  </si>
  <si>
    <t>ЗК300*160-р2-С-ХЛ1-лс/13ХФА*22-К52/Р</t>
  </si>
  <si>
    <t>Задвижка 30лс915нж1 400х40 ХЛ1 эл/пр фл.</t>
  </si>
  <si>
    <t>Задвижка 30с915нжФ 400х40 ХЛ1 эл/пр AUMA</t>
  </si>
  <si>
    <t>Задвижка MKTS 400.4-МA 400х40 ХЛ1 AUMAфл</t>
  </si>
  <si>
    <t>Задвижка 30лс941нж1 600х16 ХЛ1 эл/пр фл.</t>
  </si>
  <si>
    <t>Задвижка 30с941нж 600х16 ХЛ фл.кр.</t>
  </si>
  <si>
    <t>Задвижка МА 11021-01 600х16 ХЛ1 эл/пр</t>
  </si>
  <si>
    <t>Задвижка 30с964нжС 700х25 ХЛ1 эл/пр AUMA</t>
  </si>
  <si>
    <t>Задвижка 30с964нжБ 800х25 фл.кр.</t>
  </si>
  <si>
    <t>Задвижка 30с964нжФ 800х25 ХЛ1 фл.кр.</t>
  </si>
  <si>
    <t>Затвор BC11X300DXX40 300х40 Magwen эл/пр</t>
  </si>
  <si>
    <t>Клапан ПТ44070-600М-02 600х25 ХЛ привар.</t>
  </si>
  <si>
    <t>Клапан 19с38нж 700х80 ХЛ а/п надз.уст.</t>
  </si>
  <si>
    <t>Клапан КМР-Э ЛГ 101С200 630ЛУХЛ(2)AM(Ex)</t>
  </si>
  <si>
    <t>Кран ОШ20016-1000Г-05 Т34700 1000х16 ХЛ1</t>
  </si>
  <si>
    <t>Кран ОШ20016-1000Г-05 Т35500 1000х16 ХЛ1</t>
  </si>
  <si>
    <t>Кран ОШ20016-200Г-06 200х16 ХЛ1 A AUMA</t>
  </si>
  <si>
    <t>Кран K 83 TB 250х16 ХЛ1 эл/пр AUMA фл.кр</t>
  </si>
  <si>
    <t>Кран B300TRF 300х250 ХЛ надз.уст.привар.</t>
  </si>
  <si>
    <t>Кран K 83 TB 400х16 ХЛ1 эл/пр AUMAфл.кр.</t>
  </si>
  <si>
    <t>Кран K 83 TB 400х50,6 ХЛ1 эл/пр AUMA</t>
  </si>
  <si>
    <t>Кран 500х64 Зап. WE ХЛ1 A эл/пр п/п</t>
  </si>
  <si>
    <t>Кран K 83 TB 500х80 ХЛ1 эл/пр AUMA H=4м</t>
  </si>
  <si>
    <t>Кран ОШ20025-600Г-08 600х25 ХЛ1 AUMA фл.</t>
  </si>
  <si>
    <t>Кран K 83 TW 700х16 ХЛ1 H=2500мм</t>
  </si>
  <si>
    <t>Кран ОШ20025-700Г-06 700х25 ХЛ1 НУ фл.кр</t>
  </si>
  <si>
    <t>Арматура 6А.ТН.ХТ-100х35.11</t>
  </si>
  <si>
    <t>Блока подачи ингибитора 2016.51.00.000У</t>
  </si>
  <si>
    <t>Аппарат 1-25-1,0-3-И</t>
  </si>
  <si>
    <t>Устройство Дельфин-20</t>
  </si>
  <si>
    <t>Оголовок факельный ОФ-300 ХЛ1 в компл.</t>
  </si>
  <si>
    <t>Расширитель трубный газовый ТГР-1000</t>
  </si>
  <si>
    <t>Сепаратор газовый</t>
  </si>
  <si>
    <t>Устройство БКЗ 6М-500-8,0-Л</t>
  </si>
  <si>
    <t>Устройство камеры КВС-Г-З-250-4,0-П</t>
  </si>
  <si>
    <t>Устройство камеры КВС-Г-З-400-4,0-П</t>
  </si>
  <si>
    <t>Устройство камеры КВС-Г-П-250-4,0-П</t>
  </si>
  <si>
    <t>Устройство О-Л-II-УПП-1-300-4,0-ХЛ</t>
  </si>
  <si>
    <t>Устройство О-Л-II-УПП-2-300М1-4,0-ХЛ</t>
  </si>
  <si>
    <t>Устройство УКГП-400-4,0-Пр</t>
  </si>
  <si>
    <t>Блок БПМ-2(25/250)-1/2,0-УХЛ1</t>
  </si>
  <si>
    <t>Блок дозирования БНДР-Ч-П-2х6,7/40-КЗ</t>
  </si>
  <si>
    <t>Блок закачки коагулянта 2008.121.00.200</t>
  </si>
  <si>
    <t>УДРВП.02-1-2НД1,0Р6,3/40К14В-1/6-Б-П-Ц</t>
  </si>
  <si>
    <t>УДРВП-02-1-1НДР25/40-1НДР250/40-1/6-Б-П</t>
  </si>
  <si>
    <t>УДРВП-02-1-2НДР4/100-1/6-Б-П-Ц</t>
  </si>
  <si>
    <t>УДРВП-02-1-2НДР4/10-1/6-Б-П-Ц</t>
  </si>
  <si>
    <t>Установка дозиров.СНПХ-УДЭ-Р 1,0/100(S)</t>
  </si>
  <si>
    <t>Пенетратор Tri-Lock 550 Schlumberger</t>
  </si>
  <si>
    <t>Глинопорошок для бур. р-ров, марка ПБМА</t>
  </si>
  <si>
    <t>Подстанция КТПБ(М)35-5АНА-И/6-2х4000-63М</t>
  </si>
  <si>
    <t>Пункт контроля и управления ПКУ-К5-01</t>
  </si>
  <si>
    <t>Блок-бокс пр.венткамеры (Р-01049)</t>
  </si>
  <si>
    <t>Блок-бокс приточной венткамеры (Р-01050)</t>
  </si>
  <si>
    <t>Блок-бокс БЛП</t>
  </si>
  <si>
    <t>Блок эл.снаб.лин.потребителей БМС</t>
  </si>
  <si>
    <t>Фильтр гармоник трехфазный ТФГ-УХЛ1</t>
  </si>
  <si>
    <t>Устройство защиты SEPAM S1000MDM41R</t>
  </si>
  <si>
    <t>Тр-р ТМГПН-100/3-УХЛ1 1249/380В Yн/Yн-0</t>
  </si>
  <si>
    <t>Установка очист.дожд.сточных вод</t>
  </si>
  <si>
    <t>Блок приточ.-вент.камеры КПВ 4.00.00.000</t>
  </si>
  <si>
    <t>Камера вентиляционная приточная Н2</t>
  </si>
  <si>
    <t>Установка прит.-выт. Topvex FR03EL-L-CAV</t>
  </si>
  <si>
    <t>Установка приточная КЦКП-1,6</t>
  </si>
  <si>
    <t>Комплекс программно-аппаратный Телескоп+</t>
  </si>
  <si>
    <t>Комплекс Сириус-Скада</t>
  </si>
  <si>
    <t>Система СИКГ 890-13-ГТЭ-1-ТХ.ТТ</t>
  </si>
  <si>
    <t>Система охраны периметров 2582-00-00-ТН</t>
  </si>
  <si>
    <t>Станция ДН-8 РЦКЕ.423814.024-03</t>
  </si>
  <si>
    <t>Станция управления РЦКЕ.423814.026-01</t>
  </si>
  <si>
    <t>Станция управления РЦКЕ.423814.026-02</t>
  </si>
  <si>
    <t>Шкаф RTU №1 1980614/0703Д-Р-017.069.000</t>
  </si>
  <si>
    <t>Шкаф RTU №2 1980614/0703Д-Р-017.069.000</t>
  </si>
  <si>
    <t>Шкаф ШЭТМ 0202Н</t>
  </si>
  <si>
    <t>Модуль сетевой Armtel IPN-8U</t>
  </si>
  <si>
    <t>Шкаф телеком. ТШ-8 РЦКЕ.423833.027-05</t>
  </si>
  <si>
    <t>Шкаф телеком. ТШ-9 РЦКЕ.423833.027-06</t>
  </si>
  <si>
    <t>Опора ЛЭП анкерно-угловая 1У110-2+10</t>
  </si>
  <si>
    <t>Опора ЛЭП анкерно-угловая У110-1+14</t>
  </si>
  <si>
    <t>Опора ЛЭП анкерно-угловая У110-1+9</t>
  </si>
  <si>
    <t>Опора ЛЭП анкерно-угловая У2+5</t>
  </si>
  <si>
    <t>Опора ЛЭП промежуточная П110-6В</t>
  </si>
  <si>
    <t>Груз чугунный d-325</t>
  </si>
  <si>
    <t>КРУ-АПС(Э)-ПАПВ1-6-12,5-У-УХЛ1</t>
  </si>
  <si>
    <t>Устр-во КРУ-АПС(Э)-ПАПВ2-6-12,5-УХЛ1</t>
  </si>
  <si>
    <t>Установка УКРМ-6,3-1350-450</t>
  </si>
  <si>
    <t>Подстанция КТП 250/6/0,4</t>
  </si>
  <si>
    <t>Подстанция КТП-ВК-5-250-6/0,4-УХЛ1</t>
  </si>
  <si>
    <t>Подстанция 2КТП2500/6ХК0С0010-ИЗК15Л4</t>
  </si>
  <si>
    <t>Система оперативного постоянного тока</t>
  </si>
  <si>
    <t>Устройство распределительное ОРУ-35 кВ</t>
  </si>
  <si>
    <t>Шкаф ШАРНТ-МТ-054-152</t>
  </si>
  <si>
    <t>Шкаф ШЗТ-МТ-051-152</t>
  </si>
  <si>
    <t>Шкаф ШНЭ 8003-2-20-220-85-УХЛ4</t>
  </si>
  <si>
    <t>Шкаф ШНЭ 8004-85-11-УХЛ4</t>
  </si>
  <si>
    <t>Шкаф ЩСН-0,4кВ (78/10-Л231-ЭМ.2.С)</t>
  </si>
  <si>
    <t>Щит низковольтный М0066А Prisma Plus Р</t>
  </si>
  <si>
    <t>Щит ЩСУ-0,4 кВ</t>
  </si>
  <si>
    <t>Провод неизолированный АС 50/8</t>
  </si>
  <si>
    <t>КГ</t>
  </si>
  <si>
    <t>Склад №31 (ОП)</t>
  </si>
  <si>
    <t>Примечание (КСМ)</t>
  </si>
  <si>
    <t>Номер лота (неделимый)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</si>
</sst>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166" fontId="2" fillId="0" borderId="0" xfId="0" applyNumberFormat="1" applyFont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tabSelected="1" view="pageBreakPreview" zoomScale="85" zoomScaleNormal="70" zoomScaleSheetLayoutView="85" workbookViewId="0">
      <selection activeCell="B13" sqref="B13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s="4" customFormat="1" ht="15" x14ac:dyDescent="0.2">
      <c r="A14" s="57">
        <v>1</v>
      </c>
      <c r="B14" s="60" t="s">
        <v>79</v>
      </c>
      <c r="C14" s="51" t="s">
        <v>30</v>
      </c>
      <c r="D14" s="51" t="s">
        <v>95</v>
      </c>
      <c r="E14" s="56">
        <v>127.82899999999999</v>
      </c>
      <c r="F14" s="54" t="s">
        <v>47</v>
      </c>
      <c r="G14" s="47"/>
      <c r="H14" s="45">
        <f>ROUND(G14*E14*1.2,2)</f>
        <v>0</v>
      </c>
      <c r="I14" s="52">
        <v>2140751</v>
      </c>
      <c r="J14" s="53" t="s">
        <v>55</v>
      </c>
      <c r="K14" s="46"/>
      <c r="L14" s="46"/>
    </row>
    <row r="15" spans="1:12" s="4" customFormat="1" ht="15" x14ac:dyDescent="0.2">
      <c r="A15" s="57">
        <v>2</v>
      </c>
      <c r="B15" s="61"/>
      <c r="C15" s="51" t="s">
        <v>30</v>
      </c>
      <c r="D15" s="51" t="s">
        <v>95</v>
      </c>
      <c r="E15" s="56">
        <v>61.058999999999997</v>
      </c>
      <c r="F15" s="54" t="s">
        <v>47</v>
      </c>
      <c r="G15" s="47"/>
      <c r="H15" s="45">
        <f t="shared" ref="H15:H18" si="0">ROUND(G15*E15*1.2,2)</f>
        <v>0</v>
      </c>
      <c r="I15" s="52">
        <v>2140751</v>
      </c>
      <c r="J15" s="53" t="s">
        <v>49</v>
      </c>
      <c r="K15" s="46"/>
      <c r="L15" s="46"/>
    </row>
    <row r="16" spans="1:12" s="4" customFormat="1" ht="15" x14ac:dyDescent="0.2">
      <c r="A16" s="57">
        <v>3</v>
      </c>
      <c r="B16" s="61"/>
      <c r="C16" s="51" t="s">
        <v>30</v>
      </c>
      <c r="D16" s="51" t="s">
        <v>96</v>
      </c>
      <c r="E16" s="56">
        <v>325.67399999999998</v>
      </c>
      <c r="F16" s="54" t="s">
        <v>47</v>
      </c>
      <c r="G16" s="47"/>
      <c r="H16" s="45">
        <f t="shared" si="0"/>
        <v>0</v>
      </c>
      <c r="I16" s="52">
        <v>2205125</v>
      </c>
      <c r="J16" s="53" t="s">
        <v>49</v>
      </c>
      <c r="K16" s="46"/>
      <c r="L16" s="46"/>
    </row>
    <row r="17" spans="1:12" s="4" customFormat="1" ht="15" x14ac:dyDescent="0.2">
      <c r="A17" s="57">
        <v>4</v>
      </c>
      <c r="B17" s="61"/>
      <c r="C17" s="51" t="s">
        <v>30</v>
      </c>
      <c r="D17" s="51" t="s">
        <v>97</v>
      </c>
      <c r="E17" s="56">
        <v>85.507999999999996</v>
      </c>
      <c r="F17" s="54" t="s">
        <v>47</v>
      </c>
      <c r="G17" s="47"/>
      <c r="H17" s="45">
        <f t="shared" si="0"/>
        <v>0</v>
      </c>
      <c r="I17" s="52">
        <v>2262895</v>
      </c>
      <c r="J17" s="53" t="s">
        <v>32</v>
      </c>
      <c r="K17" s="46"/>
      <c r="L17" s="46"/>
    </row>
    <row r="18" spans="1:12" s="4" customFormat="1" ht="15" x14ac:dyDescent="0.2">
      <c r="A18" s="57">
        <v>5</v>
      </c>
      <c r="B18" s="62"/>
      <c r="C18" s="51" t="s">
        <v>30</v>
      </c>
      <c r="D18" s="51" t="s">
        <v>98</v>
      </c>
      <c r="E18" s="56">
        <v>378.05100000000004</v>
      </c>
      <c r="F18" s="54" t="s">
        <v>47</v>
      </c>
      <c r="G18" s="47"/>
      <c r="H18" s="45">
        <f t="shared" si="0"/>
        <v>0</v>
      </c>
      <c r="I18" s="52">
        <v>2156100</v>
      </c>
      <c r="J18" s="53" t="s">
        <v>32</v>
      </c>
      <c r="K18" s="46"/>
      <c r="L18" s="46"/>
    </row>
    <row r="19" spans="1:12" s="30" customFormat="1" ht="14.25" x14ac:dyDescent="0.2">
      <c r="A19" s="25"/>
      <c r="B19" s="37"/>
      <c r="C19" s="27"/>
      <c r="D19" s="27"/>
      <c r="E19" s="55">
        <f>SUM(E14:E18)</f>
        <v>978.12099999999998</v>
      </c>
      <c r="F19" s="48"/>
      <c r="G19" s="28"/>
      <c r="H19" s="29">
        <f>SUM(H14:H18)</f>
        <v>0</v>
      </c>
      <c r="I19" s="25"/>
      <c r="J19" s="26"/>
      <c r="K19" s="26"/>
      <c r="L19" s="26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50"/>
      <c r="I20" s="9"/>
      <c r="J20" s="10"/>
      <c r="K20" s="10"/>
      <c r="L20" s="10"/>
    </row>
    <row r="21" spans="1:12" s="4" customFormat="1" x14ac:dyDescent="0.2">
      <c r="A21" s="12" t="s">
        <v>11</v>
      </c>
      <c r="B21" s="2"/>
      <c r="C21" s="2"/>
      <c r="D21" s="2"/>
      <c r="E21" s="7"/>
      <c r="F21" s="31"/>
      <c r="G21" s="31"/>
      <c r="I21" s="9"/>
      <c r="J21" s="10"/>
      <c r="K21" s="10"/>
      <c r="L21" s="10"/>
    </row>
    <row r="22" spans="1:12" s="4" customFormat="1" x14ac:dyDescent="0.2">
      <c r="A22" s="32" t="s">
        <v>12</v>
      </c>
      <c r="B22" s="33"/>
      <c r="C22" s="33"/>
      <c r="D22" s="33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2" t="s">
        <v>13</v>
      </c>
      <c r="B23" s="33"/>
      <c r="C23" s="33"/>
      <c r="D23" s="33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2" t="s">
        <v>14</v>
      </c>
      <c r="B24" s="33"/>
      <c r="C24" s="33"/>
      <c r="D24" s="33"/>
      <c r="E24" s="7"/>
      <c r="F24" s="3"/>
      <c r="G24" s="2"/>
      <c r="I24" s="9"/>
      <c r="J24" s="10"/>
      <c r="K24" s="10"/>
      <c r="L24" s="10"/>
    </row>
    <row r="25" spans="1:12" s="44" customFormat="1" x14ac:dyDescent="0.2">
      <c r="A25" s="59" t="s">
        <v>27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</row>
    <row r="26" spans="1:12" s="44" customFormat="1" x14ac:dyDescent="0.2">
      <c r="A26" s="32" t="s">
        <v>24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s="4" customFormat="1" x14ac:dyDescent="0.2">
      <c r="A27" s="32" t="s">
        <v>25</v>
      </c>
      <c r="B27" s="7"/>
      <c r="C27" s="7"/>
      <c r="D27" s="7"/>
      <c r="E27" s="7"/>
      <c r="I27" s="8" t="s">
        <v>15</v>
      </c>
      <c r="J27" s="7"/>
      <c r="K27" s="1"/>
      <c r="L27" s="9"/>
    </row>
    <row r="28" spans="1:12" s="4" customFormat="1" x14ac:dyDescent="0.2">
      <c r="A28" s="32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2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16</v>
      </c>
      <c r="B30" s="7"/>
      <c r="C30" s="7"/>
      <c r="D30" s="7"/>
      <c r="E30" s="7"/>
      <c r="I30" s="8" t="s">
        <v>17</v>
      </c>
      <c r="J30" s="34"/>
      <c r="K30" s="35"/>
      <c r="L30" s="9"/>
    </row>
    <row r="31" spans="1:12" s="4" customFormat="1" x14ac:dyDescent="0.2">
      <c r="A31" s="2"/>
      <c r="B31" s="7" t="s">
        <v>66</v>
      </c>
      <c r="C31" s="7"/>
      <c r="D31" s="7"/>
      <c r="E31" s="7"/>
      <c r="I31" s="36" t="s">
        <v>18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</sheetData>
  <autoFilter ref="A13:L19"/>
  <mergeCells count="2">
    <mergeCell ref="A25:L25"/>
    <mergeCell ref="B14:B18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0"/>
  <sheetViews>
    <sheetView view="pageBreakPreview" zoomScale="85" zoomScaleNormal="70" zoomScaleSheetLayoutView="85" workbookViewId="0">
      <selection activeCell="A17" sqref="A17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s="4" customFormat="1" ht="15" x14ac:dyDescent="0.2">
      <c r="A14" s="57">
        <v>1</v>
      </c>
      <c r="B14" s="63" t="s">
        <v>80</v>
      </c>
      <c r="C14" s="51" t="s">
        <v>30</v>
      </c>
      <c r="D14" s="51" t="s">
        <v>99</v>
      </c>
      <c r="E14" s="56">
        <v>452.83599999999996</v>
      </c>
      <c r="F14" s="54" t="s">
        <v>47</v>
      </c>
      <c r="G14" s="47"/>
      <c r="H14" s="45">
        <f t="shared" ref="H14:H16" si="0">ROUND(G14*E14*1.2,2)</f>
        <v>0</v>
      </c>
      <c r="I14" s="52">
        <v>2156303</v>
      </c>
      <c r="J14" s="53" t="s">
        <v>31</v>
      </c>
      <c r="K14" s="46"/>
      <c r="L14" s="46"/>
    </row>
    <row r="15" spans="1:12" ht="15" x14ac:dyDescent="0.2">
      <c r="A15" s="57">
        <v>2</v>
      </c>
      <c r="B15" s="63"/>
      <c r="C15" s="51" t="s">
        <v>30</v>
      </c>
      <c r="D15" s="51" t="s">
        <v>100</v>
      </c>
      <c r="E15" s="56">
        <v>201.31699999999998</v>
      </c>
      <c r="F15" s="54" t="s">
        <v>47</v>
      </c>
      <c r="G15" s="47"/>
      <c r="H15" s="45">
        <f t="shared" si="0"/>
        <v>0</v>
      </c>
      <c r="I15" s="52">
        <v>2086223</v>
      </c>
      <c r="J15" s="53" t="s">
        <v>31</v>
      </c>
      <c r="K15" s="46"/>
      <c r="L15" s="46"/>
    </row>
    <row r="16" spans="1:12" ht="15" x14ac:dyDescent="0.2">
      <c r="A16" s="57">
        <v>3</v>
      </c>
      <c r="B16" s="63"/>
      <c r="C16" s="51" t="s">
        <v>30</v>
      </c>
      <c r="D16" s="51" t="s">
        <v>101</v>
      </c>
      <c r="E16" s="56">
        <v>164.5</v>
      </c>
      <c r="F16" s="54" t="s">
        <v>47</v>
      </c>
      <c r="G16" s="47"/>
      <c r="H16" s="45">
        <f t="shared" si="0"/>
        <v>0</v>
      </c>
      <c r="I16" s="52">
        <v>1950938</v>
      </c>
      <c r="J16" s="53" t="s">
        <v>31</v>
      </c>
      <c r="K16" s="46"/>
      <c r="L16" s="46"/>
    </row>
    <row r="17" spans="1:12" s="30" customFormat="1" ht="14.25" x14ac:dyDescent="0.2">
      <c r="A17" s="25"/>
      <c r="B17" s="37"/>
      <c r="C17" s="27"/>
      <c r="D17" s="27"/>
      <c r="E17" s="55">
        <f>SUM(E14:E16)</f>
        <v>818.65299999999991</v>
      </c>
      <c r="F17" s="48"/>
      <c r="G17" s="28"/>
      <c r="H17" s="29">
        <f>SUM(H14:H16)</f>
        <v>0</v>
      </c>
      <c r="I17" s="25"/>
      <c r="J17" s="26"/>
      <c r="K17" s="26"/>
      <c r="L17" s="26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0"/>
      <c r="I18" s="9"/>
      <c r="J18" s="10"/>
      <c r="K18" s="10"/>
      <c r="L18" s="10"/>
    </row>
    <row r="19" spans="1:12" s="4" customFormat="1" x14ac:dyDescent="0.2">
      <c r="A19" s="12" t="s">
        <v>11</v>
      </c>
      <c r="B19" s="2"/>
      <c r="C19" s="2"/>
      <c r="D19" s="2"/>
      <c r="E19" s="7"/>
      <c r="F19" s="31"/>
      <c r="G19" s="31"/>
      <c r="I19" s="9"/>
      <c r="J19" s="10"/>
      <c r="K19" s="10"/>
      <c r="L19" s="10"/>
    </row>
    <row r="20" spans="1:12" s="4" customFormat="1" x14ac:dyDescent="0.2">
      <c r="A20" s="32" t="s">
        <v>12</v>
      </c>
      <c r="B20" s="33"/>
      <c r="C20" s="33"/>
      <c r="D20" s="33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2" t="s">
        <v>13</v>
      </c>
      <c r="B21" s="33"/>
      <c r="C21" s="33"/>
      <c r="D21" s="33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2" t="s">
        <v>14</v>
      </c>
      <c r="B22" s="33"/>
      <c r="C22" s="33"/>
      <c r="D22" s="33"/>
      <c r="E22" s="7"/>
      <c r="F22" s="3"/>
      <c r="G22" s="2"/>
      <c r="I22" s="9"/>
      <c r="J22" s="10"/>
      <c r="K22" s="10"/>
      <c r="L22" s="10"/>
    </row>
    <row r="23" spans="1:12" s="44" customFormat="1" x14ac:dyDescent="0.2">
      <c r="A23" s="59" t="s">
        <v>27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2" s="44" customFormat="1" x14ac:dyDescent="0.2">
      <c r="A24" s="32" t="s">
        <v>24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4" customFormat="1" x14ac:dyDescent="0.2">
      <c r="A25" s="32" t="s">
        <v>25</v>
      </c>
      <c r="B25" s="7"/>
      <c r="C25" s="7"/>
      <c r="D25" s="7"/>
      <c r="E25" s="7"/>
      <c r="I25" s="8" t="s">
        <v>15</v>
      </c>
      <c r="J25" s="7"/>
      <c r="K25" s="1"/>
      <c r="L25" s="9"/>
    </row>
    <row r="26" spans="1:12" s="4" customFormat="1" x14ac:dyDescent="0.2">
      <c r="A26" s="32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2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16</v>
      </c>
      <c r="B28" s="7"/>
      <c r="C28" s="7"/>
      <c r="D28" s="7"/>
      <c r="E28" s="7"/>
      <c r="I28" s="8" t="s">
        <v>17</v>
      </c>
      <c r="J28" s="34"/>
      <c r="K28" s="35"/>
      <c r="L28" s="9"/>
    </row>
    <row r="29" spans="1:12" s="4" customFormat="1" x14ac:dyDescent="0.2">
      <c r="A29" s="2"/>
      <c r="B29" s="7" t="s">
        <v>66</v>
      </c>
      <c r="C29" s="7"/>
      <c r="D29" s="7"/>
      <c r="E29" s="7"/>
      <c r="I29" s="36" t="s">
        <v>18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</sheetData>
  <autoFilter ref="A13:L17"/>
  <mergeCells count="2">
    <mergeCell ref="A23:L23"/>
    <mergeCell ref="B14:B16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view="pageBreakPreview" zoomScale="85" zoomScaleNormal="70" zoomScaleSheetLayoutView="85" workbookViewId="0">
      <selection activeCell="A14" sqref="A14:A18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81</v>
      </c>
      <c r="C14" s="51" t="s">
        <v>30</v>
      </c>
      <c r="D14" s="51" t="s">
        <v>102</v>
      </c>
      <c r="E14" s="56">
        <v>3.3460000000000001</v>
      </c>
      <c r="F14" s="54" t="s">
        <v>47</v>
      </c>
      <c r="G14" s="47"/>
      <c r="H14" s="45">
        <f t="shared" ref="H14:H18" si="0">ROUND(G14*E14*1.2,2)</f>
        <v>0</v>
      </c>
      <c r="I14" s="52">
        <v>1912338</v>
      </c>
      <c r="J14" s="53" t="s">
        <v>55</v>
      </c>
      <c r="K14" s="46"/>
      <c r="L14" s="46"/>
    </row>
    <row r="15" spans="1:12" ht="15" x14ac:dyDescent="0.2">
      <c r="A15" s="57">
        <v>2</v>
      </c>
      <c r="B15" s="63"/>
      <c r="C15" s="51" t="s">
        <v>30</v>
      </c>
      <c r="D15" s="51" t="s">
        <v>102</v>
      </c>
      <c r="E15" s="56">
        <v>23.86</v>
      </c>
      <c r="F15" s="54" t="s">
        <v>47</v>
      </c>
      <c r="G15" s="47"/>
      <c r="H15" s="45">
        <f t="shared" si="0"/>
        <v>0</v>
      </c>
      <c r="I15" s="52">
        <v>1912338</v>
      </c>
      <c r="J15" s="53" t="s">
        <v>49</v>
      </c>
      <c r="K15" s="46"/>
      <c r="L15" s="46"/>
    </row>
    <row r="16" spans="1:12" ht="15" x14ac:dyDescent="0.2">
      <c r="A16" s="57">
        <v>3</v>
      </c>
      <c r="B16" s="63"/>
      <c r="C16" s="51" t="s">
        <v>30</v>
      </c>
      <c r="D16" s="51" t="s">
        <v>103</v>
      </c>
      <c r="E16" s="56">
        <v>348.87100000000004</v>
      </c>
      <c r="F16" s="54" t="s">
        <v>47</v>
      </c>
      <c r="G16" s="47"/>
      <c r="H16" s="45">
        <f t="shared" si="0"/>
        <v>0</v>
      </c>
      <c r="I16" s="52">
        <v>2412385</v>
      </c>
      <c r="J16" s="53" t="s">
        <v>55</v>
      </c>
      <c r="K16" s="46"/>
      <c r="L16" s="46"/>
    </row>
    <row r="17" spans="1:12" ht="15" x14ac:dyDescent="0.2">
      <c r="A17" s="57">
        <v>4</v>
      </c>
      <c r="B17" s="63"/>
      <c r="C17" s="51" t="s">
        <v>30</v>
      </c>
      <c r="D17" s="51" t="s">
        <v>103</v>
      </c>
      <c r="E17" s="56">
        <v>522.15200000000004</v>
      </c>
      <c r="F17" s="54" t="s">
        <v>47</v>
      </c>
      <c r="G17" s="47"/>
      <c r="H17" s="45">
        <f t="shared" si="0"/>
        <v>0</v>
      </c>
      <c r="I17" s="52">
        <v>2412385</v>
      </c>
      <c r="J17" s="53" t="s">
        <v>49</v>
      </c>
      <c r="K17" s="46"/>
      <c r="L17" s="46"/>
    </row>
    <row r="18" spans="1:12" ht="15" x14ac:dyDescent="0.2">
      <c r="A18" s="57">
        <v>5</v>
      </c>
      <c r="B18" s="63"/>
      <c r="C18" s="51" t="s">
        <v>30</v>
      </c>
      <c r="D18" s="51" t="s">
        <v>103</v>
      </c>
      <c r="E18" s="56">
        <v>294.43</v>
      </c>
      <c r="F18" s="54" t="s">
        <v>47</v>
      </c>
      <c r="G18" s="47"/>
      <c r="H18" s="45">
        <f t="shared" si="0"/>
        <v>0</v>
      </c>
      <c r="I18" s="52">
        <v>2412385</v>
      </c>
      <c r="J18" s="53" t="s">
        <v>51</v>
      </c>
      <c r="K18" s="46"/>
      <c r="L18" s="46"/>
    </row>
    <row r="19" spans="1:12" s="30" customFormat="1" ht="14.25" x14ac:dyDescent="0.2">
      <c r="A19" s="25"/>
      <c r="B19" s="37"/>
      <c r="C19" s="27"/>
      <c r="D19" s="27"/>
      <c r="E19" s="55">
        <f>SUM(E14:E18)</f>
        <v>1192.6590000000001</v>
      </c>
      <c r="F19" s="48"/>
      <c r="G19" s="28"/>
      <c r="H19" s="29">
        <f>SUM(H14:H18)</f>
        <v>0</v>
      </c>
      <c r="I19" s="25"/>
      <c r="J19" s="26"/>
      <c r="K19" s="26"/>
      <c r="L19" s="26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50"/>
      <c r="I20" s="9"/>
      <c r="J20" s="10"/>
      <c r="K20" s="10"/>
      <c r="L20" s="10"/>
    </row>
    <row r="21" spans="1:12" s="4" customFormat="1" x14ac:dyDescent="0.2">
      <c r="A21" s="12" t="s">
        <v>11</v>
      </c>
      <c r="B21" s="2"/>
      <c r="C21" s="2"/>
      <c r="D21" s="2"/>
      <c r="E21" s="7"/>
      <c r="F21" s="31"/>
      <c r="G21" s="31"/>
      <c r="I21" s="9"/>
      <c r="J21" s="10"/>
      <c r="K21" s="10"/>
      <c r="L21" s="10"/>
    </row>
    <row r="22" spans="1:12" s="4" customFormat="1" x14ac:dyDescent="0.2">
      <c r="A22" s="32" t="s">
        <v>12</v>
      </c>
      <c r="B22" s="33"/>
      <c r="C22" s="33"/>
      <c r="D22" s="33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2" t="s">
        <v>13</v>
      </c>
      <c r="B23" s="33"/>
      <c r="C23" s="33"/>
      <c r="D23" s="33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2" t="s">
        <v>14</v>
      </c>
      <c r="B24" s="33"/>
      <c r="C24" s="33"/>
      <c r="D24" s="33"/>
      <c r="E24" s="7"/>
      <c r="F24" s="3"/>
      <c r="G24" s="2"/>
      <c r="I24" s="9"/>
      <c r="J24" s="10"/>
      <c r="K24" s="10"/>
      <c r="L24" s="10"/>
    </row>
    <row r="25" spans="1:12" s="44" customFormat="1" x14ac:dyDescent="0.2">
      <c r="A25" s="59" t="s">
        <v>27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</row>
    <row r="26" spans="1:12" s="44" customFormat="1" x14ac:dyDescent="0.2">
      <c r="A26" s="32" t="s">
        <v>24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s="4" customFormat="1" x14ac:dyDescent="0.2">
      <c r="A27" s="32" t="s">
        <v>25</v>
      </c>
      <c r="B27" s="7"/>
      <c r="C27" s="7"/>
      <c r="D27" s="7"/>
      <c r="E27" s="7"/>
      <c r="I27" s="8" t="s">
        <v>15</v>
      </c>
      <c r="J27" s="7"/>
      <c r="K27" s="1"/>
      <c r="L27" s="9"/>
    </row>
    <row r="28" spans="1:12" s="4" customFormat="1" x14ac:dyDescent="0.2">
      <c r="A28" s="32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2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16</v>
      </c>
      <c r="B30" s="7"/>
      <c r="C30" s="7"/>
      <c r="D30" s="7"/>
      <c r="E30" s="7"/>
      <c r="I30" s="8" t="s">
        <v>17</v>
      </c>
      <c r="J30" s="34"/>
      <c r="K30" s="35"/>
      <c r="L30" s="9"/>
    </row>
    <row r="31" spans="1:12" s="4" customFormat="1" x14ac:dyDescent="0.2">
      <c r="A31" s="2"/>
      <c r="B31" s="7" t="s">
        <v>66</v>
      </c>
      <c r="C31" s="7"/>
      <c r="D31" s="7"/>
      <c r="E31" s="7"/>
      <c r="I31" s="36" t="s">
        <v>18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</sheetData>
  <autoFilter ref="A13:L19"/>
  <mergeCells count="2">
    <mergeCell ref="A25:L25"/>
    <mergeCell ref="B14:B18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4"/>
  <sheetViews>
    <sheetView view="pageBreakPreview" zoomScale="85" zoomScaleNormal="70" zoomScaleSheetLayoutView="85" workbookViewId="0">
      <selection activeCell="A21" sqref="A21:XFD170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s="1" customFormat="1" ht="15" x14ac:dyDescent="0.2">
      <c r="A14" s="57">
        <v>1</v>
      </c>
      <c r="B14" s="63" t="s">
        <v>82</v>
      </c>
      <c r="C14" s="51" t="s">
        <v>30</v>
      </c>
      <c r="D14" s="51" t="s">
        <v>104</v>
      </c>
      <c r="E14" s="56">
        <v>546.80600000000004</v>
      </c>
      <c r="F14" s="54" t="s">
        <v>47</v>
      </c>
      <c r="G14" s="47"/>
      <c r="H14" s="45">
        <f t="shared" ref="H14:H20" si="0">ROUND(G14*E14*1.2,2)</f>
        <v>0</v>
      </c>
      <c r="I14" s="52">
        <v>1774440</v>
      </c>
      <c r="J14" s="53" t="s">
        <v>56</v>
      </c>
      <c r="K14" s="46"/>
      <c r="L14" s="46"/>
    </row>
    <row r="15" spans="1:12" ht="15" x14ac:dyDescent="0.2">
      <c r="A15" s="57">
        <v>2</v>
      </c>
      <c r="B15" s="63"/>
      <c r="C15" s="51" t="s">
        <v>30</v>
      </c>
      <c r="D15" s="51" t="s">
        <v>104</v>
      </c>
      <c r="E15" s="56">
        <v>13.058999999999999</v>
      </c>
      <c r="F15" s="54" t="s">
        <v>47</v>
      </c>
      <c r="G15" s="47"/>
      <c r="H15" s="45">
        <f t="shared" si="0"/>
        <v>0</v>
      </c>
      <c r="I15" s="52">
        <v>1774440</v>
      </c>
      <c r="J15" s="53" t="s">
        <v>50</v>
      </c>
      <c r="K15" s="46"/>
      <c r="L15" s="46"/>
    </row>
    <row r="16" spans="1:12" ht="15" x14ac:dyDescent="0.2">
      <c r="A16" s="57">
        <v>3</v>
      </c>
      <c r="B16" s="63"/>
      <c r="C16" s="51" t="s">
        <v>30</v>
      </c>
      <c r="D16" s="51" t="s">
        <v>105</v>
      </c>
      <c r="E16" s="56">
        <v>137.09399999999999</v>
      </c>
      <c r="F16" s="54" t="s">
        <v>47</v>
      </c>
      <c r="G16" s="47"/>
      <c r="H16" s="45">
        <f t="shared" si="0"/>
        <v>0</v>
      </c>
      <c r="I16" s="52">
        <v>1922070</v>
      </c>
      <c r="J16" s="53" t="s">
        <v>57</v>
      </c>
      <c r="K16" s="46"/>
      <c r="L16" s="46"/>
    </row>
    <row r="17" spans="1:12" ht="15" x14ac:dyDescent="0.2">
      <c r="A17" s="57">
        <v>4</v>
      </c>
      <c r="B17" s="63"/>
      <c r="C17" s="51" t="s">
        <v>30</v>
      </c>
      <c r="D17" s="51" t="s">
        <v>105</v>
      </c>
      <c r="E17" s="56">
        <v>82.938000000000002</v>
      </c>
      <c r="F17" s="54" t="s">
        <v>47</v>
      </c>
      <c r="G17" s="47"/>
      <c r="H17" s="45">
        <f t="shared" si="0"/>
        <v>0</v>
      </c>
      <c r="I17" s="52">
        <v>1922070</v>
      </c>
      <c r="J17" s="53" t="s">
        <v>58</v>
      </c>
      <c r="K17" s="46"/>
      <c r="L17" s="46"/>
    </row>
    <row r="18" spans="1:12" ht="15" x14ac:dyDescent="0.2">
      <c r="A18" s="57">
        <v>5</v>
      </c>
      <c r="B18" s="63"/>
      <c r="C18" s="51" t="s">
        <v>30</v>
      </c>
      <c r="D18" s="51" t="s">
        <v>105</v>
      </c>
      <c r="E18" s="56">
        <v>97.176999999999992</v>
      </c>
      <c r="F18" s="54" t="s">
        <v>47</v>
      </c>
      <c r="G18" s="47"/>
      <c r="H18" s="45">
        <f t="shared" si="0"/>
        <v>0</v>
      </c>
      <c r="I18" s="52">
        <v>1922070</v>
      </c>
      <c r="J18" s="53" t="s">
        <v>55</v>
      </c>
      <c r="K18" s="46"/>
      <c r="L18" s="46"/>
    </row>
    <row r="19" spans="1:12" ht="15" x14ac:dyDescent="0.2">
      <c r="A19" s="57">
        <v>6</v>
      </c>
      <c r="B19" s="63"/>
      <c r="C19" s="51" t="s">
        <v>30</v>
      </c>
      <c r="D19" s="51" t="s">
        <v>105</v>
      </c>
      <c r="E19" s="56">
        <v>52.448999999999998</v>
      </c>
      <c r="F19" s="54" t="s">
        <v>47</v>
      </c>
      <c r="G19" s="47"/>
      <c r="H19" s="45">
        <f t="shared" si="0"/>
        <v>0</v>
      </c>
      <c r="I19" s="52">
        <v>1922070</v>
      </c>
      <c r="J19" s="53" t="s">
        <v>49</v>
      </c>
      <c r="K19" s="46"/>
      <c r="L19" s="46"/>
    </row>
    <row r="20" spans="1:12" ht="15" x14ac:dyDescent="0.2">
      <c r="A20" s="57">
        <v>7</v>
      </c>
      <c r="B20" s="63"/>
      <c r="C20" s="51" t="s">
        <v>30</v>
      </c>
      <c r="D20" s="51" t="s">
        <v>105</v>
      </c>
      <c r="E20" s="56">
        <v>108.01999999999998</v>
      </c>
      <c r="F20" s="54" t="s">
        <v>47</v>
      </c>
      <c r="G20" s="47"/>
      <c r="H20" s="45">
        <f t="shared" si="0"/>
        <v>0</v>
      </c>
      <c r="I20" s="52">
        <v>1922070</v>
      </c>
      <c r="J20" s="53" t="s">
        <v>77</v>
      </c>
      <c r="K20" s="46"/>
      <c r="L20" s="46"/>
    </row>
    <row r="21" spans="1:12" s="30" customFormat="1" ht="14.25" x14ac:dyDescent="0.2">
      <c r="A21" s="25"/>
      <c r="B21" s="37"/>
      <c r="C21" s="27"/>
      <c r="D21" s="27"/>
      <c r="E21" s="55">
        <f>SUM(E14:E20)</f>
        <v>1037.5430000000001</v>
      </c>
      <c r="F21" s="48"/>
      <c r="G21" s="28"/>
      <c r="H21" s="29">
        <f>SUM(H14:H20)</f>
        <v>0</v>
      </c>
      <c r="I21" s="25"/>
      <c r="J21" s="26"/>
      <c r="K21" s="26"/>
      <c r="L21" s="26"/>
    </row>
    <row r="22" spans="1:12" s="4" customFormat="1" x14ac:dyDescent="0.2">
      <c r="A22" s="1"/>
      <c r="B22" s="1"/>
      <c r="C22" s="1"/>
      <c r="D22" s="1"/>
      <c r="E22" s="1"/>
      <c r="F22" s="3"/>
      <c r="G22" s="7"/>
      <c r="H22" s="50"/>
      <c r="I22" s="9"/>
      <c r="J22" s="10"/>
      <c r="K22" s="10"/>
      <c r="L22" s="10"/>
    </row>
    <row r="23" spans="1:12" s="4" customFormat="1" x14ac:dyDescent="0.2">
      <c r="A23" s="12" t="s">
        <v>11</v>
      </c>
      <c r="B23" s="2"/>
      <c r="C23" s="2"/>
      <c r="D23" s="2"/>
      <c r="E23" s="7"/>
      <c r="F23" s="31"/>
      <c r="G23" s="31"/>
      <c r="I23" s="9"/>
      <c r="J23" s="10"/>
      <c r="K23" s="10"/>
      <c r="L23" s="10"/>
    </row>
    <row r="24" spans="1:12" s="4" customFormat="1" x14ac:dyDescent="0.2">
      <c r="A24" s="32" t="s">
        <v>12</v>
      </c>
      <c r="B24" s="33"/>
      <c r="C24" s="33"/>
      <c r="D24" s="33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2" t="s">
        <v>13</v>
      </c>
      <c r="B25" s="33"/>
      <c r="C25" s="33"/>
      <c r="D25" s="33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2" t="s">
        <v>14</v>
      </c>
      <c r="B26" s="33"/>
      <c r="C26" s="33"/>
      <c r="D26" s="33"/>
      <c r="E26" s="7"/>
      <c r="F26" s="3"/>
      <c r="G26" s="2"/>
      <c r="I26" s="9"/>
      <c r="J26" s="10"/>
      <c r="K26" s="10"/>
      <c r="L26" s="10"/>
    </row>
    <row r="27" spans="1:12" s="44" customFormat="1" x14ac:dyDescent="0.2">
      <c r="A27" s="59" t="s">
        <v>27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</row>
    <row r="28" spans="1:12" s="44" customFormat="1" x14ac:dyDescent="0.2">
      <c r="A28" s="32" t="s">
        <v>24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s="4" customFormat="1" x14ac:dyDescent="0.2">
      <c r="A29" s="32" t="s">
        <v>25</v>
      </c>
      <c r="B29" s="7"/>
      <c r="C29" s="7"/>
      <c r="D29" s="7"/>
      <c r="E29" s="7"/>
      <c r="I29" s="8" t="s">
        <v>15</v>
      </c>
      <c r="J29" s="7"/>
      <c r="K29" s="1"/>
      <c r="L29" s="9"/>
    </row>
    <row r="30" spans="1:12" s="4" customFormat="1" x14ac:dyDescent="0.2">
      <c r="A30" s="32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32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7" t="s">
        <v>16</v>
      </c>
      <c r="B32" s="7"/>
      <c r="C32" s="7"/>
      <c r="D32" s="7"/>
      <c r="E32" s="7"/>
      <c r="I32" s="8" t="s">
        <v>17</v>
      </c>
      <c r="J32" s="34"/>
      <c r="K32" s="35"/>
      <c r="L32" s="9"/>
    </row>
    <row r="33" spans="1:12" s="4" customFormat="1" x14ac:dyDescent="0.2">
      <c r="A33" s="2"/>
      <c r="B33" s="7" t="s">
        <v>66</v>
      </c>
      <c r="C33" s="7"/>
      <c r="D33" s="7"/>
      <c r="E33" s="7"/>
      <c r="I33" s="36" t="s">
        <v>18</v>
      </c>
      <c r="J33" s="7"/>
      <c r="L33" s="9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</sheetData>
  <autoFilter ref="A13:L21"/>
  <mergeCells count="2">
    <mergeCell ref="A27:L27"/>
    <mergeCell ref="B14:B20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5"/>
  <sheetViews>
    <sheetView view="pageBreakPreview" zoomScale="85" zoomScaleNormal="7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83</v>
      </c>
      <c r="C14" s="51" t="s">
        <v>33</v>
      </c>
      <c r="D14" s="51" t="s">
        <v>106</v>
      </c>
      <c r="E14" s="56">
        <v>1616</v>
      </c>
      <c r="F14" s="54" t="s">
        <v>29</v>
      </c>
      <c r="G14" s="47"/>
      <c r="H14" s="45">
        <f t="shared" ref="H14:H41" si="0">ROUND(G14*E14*1.2,2)</f>
        <v>0</v>
      </c>
      <c r="I14" s="52">
        <v>20029974</v>
      </c>
      <c r="J14" s="53" t="s">
        <v>60</v>
      </c>
      <c r="K14" s="46"/>
      <c r="L14" s="46"/>
    </row>
    <row r="15" spans="1:12" ht="15" x14ac:dyDescent="0.2">
      <c r="A15" s="57">
        <v>2</v>
      </c>
      <c r="B15" s="63"/>
      <c r="C15" s="51" t="s">
        <v>33</v>
      </c>
      <c r="D15" s="51" t="s">
        <v>106</v>
      </c>
      <c r="E15" s="56">
        <v>1082</v>
      </c>
      <c r="F15" s="54" t="s">
        <v>29</v>
      </c>
      <c r="G15" s="47"/>
      <c r="H15" s="45">
        <f t="shared" si="0"/>
        <v>0</v>
      </c>
      <c r="I15" s="52">
        <v>20029974</v>
      </c>
      <c r="J15" s="53" t="s">
        <v>64</v>
      </c>
      <c r="K15" s="46"/>
      <c r="L15" s="46"/>
    </row>
    <row r="16" spans="1:12" ht="15" x14ac:dyDescent="0.2">
      <c r="A16" s="57">
        <v>3</v>
      </c>
      <c r="B16" s="63"/>
      <c r="C16" s="51" t="s">
        <v>33</v>
      </c>
      <c r="D16" s="51" t="s">
        <v>106</v>
      </c>
      <c r="E16" s="56">
        <v>122</v>
      </c>
      <c r="F16" s="54" t="s">
        <v>29</v>
      </c>
      <c r="G16" s="47"/>
      <c r="H16" s="45">
        <f t="shared" si="0"/>
        <v>0</v>
      </c>
      <c r="I16" s="52">
        <v>20029974</v>
      </c>
      <c r="J16" s="53" t="s">
        <v>61</v>
      </c>
      <c r="K16" s="46"/>
      <c r="L16" s="46"/>
    </row>
    <row r="17" spans="1:12" ht="15" x14ac:dyDescent="0.2">
      <c r="A17" s="57">
        <v>4</v>
      </c>
      <c r="B17" s="63"/>
      <c r="C17" s="51" t="s">
        <v>33</v>
      </c>
      <c r="D17" s="51" t="s">
        <v>106</v>
      </c>
      <c r="E17" s="56">
        <v>14</v>
      </c>
      <c r="F17" s="54" t="s">
        <v>29</v>
      </c>
      <c r="G17" s="47"/>
      <c r="H17" s="45">
        <f t="shared" si="0"/>
        <v>0</v>
      </c>
      <c r="I17" s="52">
        <v>20029974</v>
      </c>
      <c r="J17" s="53" t="s">
        <v>62</v>
      </c>
      <c r="K17" s="46"/>
      <c r="L17" s="46"/>
    </row>
    <row r="18" spans="1:12" ht="15" x14ac:dyDescent="0.2">
      <c r="A18" s="57">
        <v>5</v>
      </c>
      <c r="B18" s="63"/>
      <c r="C18" s="51" t="s">
        <v>33</v>
      </c>
      <c r="D18" s="51" t="s">
        <v>65</v>
      </c>
      <c r="E18" s="56">
        <v>707</v>
      </c>
      <c r="F18" s="54" t="s">
        <v>29</v>
      </c>
      <c r="G18" s="47"/>
      <c r="H18" s="45">
        <f t="shared" si="0"/>
        <v>0</v>
      </c>
      <c r="I18" s="52">
        <v>20029968</v>
      </c>
      <c r="J18" s="53" t="s">
        <v>60</v>
      </c>
      <c r="K18" s="46"/>
      <c r="L18" s="46"/>
    </row>
    <row r="19" spans="1:12" ht="15" x14ac:dyDescent="0.2">
      <c r="A19" s="57">
        <v>6</v>
      </c>
      <c r="B19" s="63"/>
      <c r="C19" s="51" t="s">
        <v>33</v>
      </c>
      <c r="D19" s="51" t="s">
        <v>65</v>
      </c>
      <c r="E19" s="56">
        <v>1208</v>
      </c>
      <c r="F19" s="54" t="s">
        <v>29</v>
      </c>
      <c r="G19" s="47"/>
      <c r="H19" s="45">
        <f t="shared" si="0"/>
        <v>0</v>
      </c>
      <c r="I19" s="52">
        <v>20029968</v>
      </c>
      <c r="J19" s="53" t="s">
        <v>64</v>
      </c>
      <c r="K19" s="46"/>
      <c r="L19" s="46"/>
    </row>
    <row r="20" spans="1:12" ht="15" x14ac:dyDescent="0.2">
      <c r="A20" s="57">
        <v>7</v>
      </c>
      <c r="B20" s="63"/>
      <c r="C20" s="51" t="s">
        <v>33</v>
      </c>
      <c r="D20" s="51" t="s">
        <v>107</v>
      </c>
      <c r="E20" s="56">
        <v>1774</v>
      </c>
      <c r="F20" s="54" t="s">
        <v>36</v>
      </c>
      <c r="G20" s="47"/>
      <c r="H20" s="45">
        <f t="shared" si="0"/>
        <v>0</v>
      </c>
      <c r="I20" s="52">
        <v>1564869</v>
      </c>
      <c r="J20" s="53" t="s">
        <v>61</v>
      </c>
      <c r="K20" s="46"/>
      <c r="L20" s="46"/>
    </row>
    <row r="21" spans="1:12" ht="15" x14ac:dyDescent="0.2">
      <c r="A21" s="57">
        <v>8</v>
      </c>
      <c r="B21" s="63"/>
      <c r="C21" s="51" t="s">
        <v>33</v>
      </c>
      <c r="D21" s="51" t="s">
        <v>107</v>
      </c>
      <c r="E21" s="56">
        <v>2750</v>
      </c>
      <c r="F21" s="54" t="s">
        <v>36</v>
      </c>
      <c r="G21" s="47"/>
      <c r="H21" s="45">
        <f t="shared" si="0"/>
        <v>0</v>
      </c>
      <c r="I21" s="52">
        <v>1564869</v>
      </c>
      <c r="J21" s="53" t="s">
        <v>62</v>
      </c>
      <c r="K21" s="46"/>
      <c r="L21" s="46"/>
    </row>
    <row r="22" spans="1:12" ht="15" x14ac:dyDescent="0.2">
      <c r="A22" s="57">
        <v>9</v>
      </c>
      <c r="B22" s="63"/>
      <c r="C22" s="51" t="s">
        <v>33</v>
      </c>
      <c r="D22" s="51" t="s">
        <v>108</v>
      </c>
      <c r="E22" s="56">
        <v>1</v>
      </c>
      <c r="F22" s="54" t="s">
        <v>29</v>
      </c>
      <c r="G22" s="47"/>
      <c r="H22" s="45">
        <f t="shared" si="0"/>
        <v>0</v>
      </c>
      <c r="I22" s="52">
        <v>1735187</v>
      </c>
      <c r="J22" s="53" t="s">
        <v>60</v>
      </c>
      <c r="K22" s="46"/>
      <c r="L22" s="46"/>
    </row>
    <row r="23" spans="1:12" ht="15" x14ac:dyDescent="0.2">
      <c r="A23" s="57">
        <v>10</v>
      </c>
      <c r="B23" s="63"/>
      <c r="C23" s="51" t="s">
        <v>33</v>
      </c>
      <c r="D23" s="51" t="s">
        <v>109</v>
      </c>
      <c r="E23" s="56">
        <v>1</v>
      </c>
      <c r="F23" s="54" t="s">
        <v>29</v>
      </c>
      <c r="G23" s="47"/>
      <c r="H23" s="45">
        <f t="shared" si="0"/>
        <v>0</v>
      </c>
      <c r="I23" s="52">
        <v>1470985</v>
      </c>
      <c r="J23" s="53" t="s">
        <v>60</v>
      </c>
      <c r="K23" s="46"/>
      <c r="L23" s="46"/>
    </row>
    <row r="24" spans="1:12" ht="15" x14ac:dyDescent="0.2">
      <c r="A24" s="57">
        <v>11</v>
      </c>
      <c r="B24" s="63"/>
      <c r="C24" s="51" t="s">
        <v>33</v>
      </c>
      <c r="D24" s="51" t="s">
        <v>110</v>
      </c>
      <c r="E24" s="56">
        <v>8</v>
      </c>
      <c r="F24" s="54" t="s">
        <v>29</v>
      </c>
      <c r="G24" s="47"/>
      <c r="H24" s="45">
        <f t="shared" si="0"/>
        <v>0</v>
      </c>
      <c r="I24" s="52">
        <v>1432829</v>
      </c>
      <c r="J24" s="53" t="s">
        <v>60</v>
      </c>
      <c r="K24" s="46"/>
      <c r="L24" s="46"/>
    </row>
    <row r="25" spans="1:12" ht="15" x14ac:dyDescent="0.2">
      <c r="A25" s="57">
        <v>12</v>
      </c>
      <c r="B25" s="63"/>
      <c r="C25" s="51" t="s">
        <v>33</v>
      </c>
      <c r="D25" s="51" t="s">
        <v>111</v>
      </c>
      <c r="E25" s="56">
        <v>1</v>
      </c>
      <c r="F25" s="54" t="s">
        <v>29</v>
      </c>
      <c r="G25" s="47"/>
      <c r="H25" s="45">
        <f t="shared" si="0"/>
        <v>0</v>
      </c>
      <c r="I25" s="52">
        <v>1824670</v>
      </c>
      <c r="J25" s="53" t="s">
        <v>60</v>
      </c>
      <c r="K25" s="46"/>
      <c r="L25" s="46"/>
    </row>
    <row r="26" spans="1:12" ht="15" x14ac:dyDescent="0.2">
      <c r="A26" s="57">
        <v>13</v>
      </c>
      <c r="B26" s="63"/>
      <c r="C26" s="51" t="s">
        <v>33</v>
      </c>
      <c r="D26" s="51" t="s">
        <v>112</v>
      </c>
      <c r="E26" s="56">
        <v>1</v>
      </c>
      <c r="F26" s="54" t="s">
        <v>29</v>
      </c>
      <c r="G26" s="47"/>
      <c r="H26" s="45">
        <f t="shared" si="0"/>
        <v>0</v>
      </c>
      <c r="I26" s="52">
        <v>1282598</v>
      </c>
      <c r="J26" s="53" t="s">
        <v>60</v>
      </c>
      <c r="K26" s="46"/>
      <c r="L26" s="46"/>
    </row>
    <row r="27" spans="1:12" ht="15" x14ac:dyDescent="0.2">
      <c r="A27" s="57">
        <v>14</v>
      </c>
      <c r="B27" s="63"/>
      <c r="C27" s="51" t="s">
        <v>33</v>
      </c>
      <c r="D27" s="51" t="s">
        <v>113</v>
      </c>
      <c r="E27" s="56">
        <v>1</v>
      </c>
      <c r="F27" s="54" t="s">
        <v>29</v>
      </c>
      <c r="G27" s="47"/>
      <c r="H27" s="45">
        <f t="shared" si="0"/>
        <v>0</v>
      </c>
      <c r="I27" s="52">
        <v>1269524</v>
      </c>
      <c r="J27" s="53" t="s">
        <v>60</v>
      </c>
      <c r="K27" s="46"/>
      <c r="L27" s="46"/>
    </row>
    <row r="28" spans="1:12" ht="15" x14ac:dyDescent="0.2">
      <c r="A28" s="57">
        <v>15</v>
      </c>
      <c r="B28" s="63"/>
      <c r="C28" s="51" t="s">
        <v>33</v>
      </c>
      <c r="D28" s="51" t="s">
        <v>114</v>
      </c>
      <c r="E28" s="56">
        <v>2</v>
      </c>
      <c r="F28" s="54" t="s">
        <v>29</v>
      </c>
      <c r="G28" s="47"/>
      <c r="H28" s="45">
        <f t="shared" si="0"/>
        <v>0</v>
      </c>
      <c r="I28" s="52">
        <v>1826253</v>
      </c>
      <c r="J28" s="53" t="s">
        <v>60</v>
      </c>
      <c r="K28" s="46"/>
      <c r="L28" s="46"/>
    </row>
    <row r="29" spans="1:12" ht="15" x14ac:dyDescent="0.2">
      <c r="A29" s="57">
        <v>16</v>
      </c>
      <c r="B29" s="63"/>
      <c r="C29" s="51" t="s">
        <v>33</v>
      </c>
      <c r="D29" s="51" t="s">
        <v>115</v>
      </c>
      <c r="E29" s="56">
        <v>1</v>
      </c>
      <c r="F29" s="54" t="s">
        <v>29</v>
      </c>
      <c r="G29" s="47"/>
      <c r="H29" s="45">
        <f t="shared" si="0"/>
        <v>0</v>
      </c>
      <c r="I29" s="52">
        <v>1459537</v>
      </c>
      <c r="J29" s="53" t="s">
        <v>53</v>
      </c>
      <c r="K29" s="46"/>
      <c r="L29" s="46"/>
    </row>
    <row r="30" spans="1:12" ht="15" x14ac:dyDescent="0.2">
      <c r="A30" s="57">
        <v>17</v>
      </c>
      <c r="B30" s="63"/>
      <c r="C30" s="51" t="s">
        <v>33</v>
      </c>
      <c r="D30" s="51" t="s">
        <v>116</v>
      </c>
      <c r="E30" s="56">
        <v>1</v>
      </c>
      <c r="F30" s="54" t="s">
        <v>29</v>
      </c>
      <c r="G30" s="47"/>
      <c r="H30" s="45">
        <f t="shared" si="0"/>
        <v>0</v>
      </c>
      <c r="I30" s="52">
        <v>1464354</v>
      </c>
      <c r="J30" s="53" t="s">
        <v>60</v>
      </c>
      <c r="K30" s="46"/>
      <c r="L30" s="46"/>
    </row>
    <row r="31" spans="1:12" ht="15" x14ac:dyDescent="0.2">
      <c r="A31" s="57">
        <v>18</v>
      </c>
      <c r="B31" s="63"/>
      <c r="C31" s="51" t="s">
        <v>33</v>
      </c>
      <c r="D31" s="51" t="s">
        <v>117</v>
      </c>
      <c r="E31" s="56">
        <v>1</v>
      </c>
      <c r="F31" s="54" t="s">
        <v>29</v>
      </c>
      <c r="G31" s="47"/>
      <c r="H31" s="45">
        <f t="shared" si="0"/>
        <v>0</v>
      </c>
      <c r="I31" s="52">
        <v>1458585</v>
      </c>
      <c r="J31" s="53" t="s">
        <v>53</v>
      </c>
      <c r="K31" s="46"/>
      <c r="L31" s="46"/>
    </row>
    <row r="32" spans="1:12" ht="15" x14ac:dyDescent="0.2">
      <c r="A32" s="57">
        <v>19</v>
      </c>
      <c r="B32" s="63"/>
      <c r="C32" s="51" t="s">
        <v>33</v>
      </c>
      <c r="D32" s="51" t="s">
        <v>118</v>
      </c>
      <c r="E32" s="56">
        <v>10</v>
      </c>
      <c r="F32" s="54" t="s">
        <v>29</v>
      </c>
      <c r="G32" s="47"/>
      <c r="H32" s="45">
        <f t="shared" si="0"/>
        <v>0</v>
      </c>
      <c r="I32" s="52">
        <v>1864066</v>
      </c>
      <c r="J32" s="53" t="s">
        <v>60</v>
      </c>
      <c r="K32" s="46"/>
      <c r="L32" s="46"/>
    </row>
    <row r="33" spans="1:12" ht="15" x14ac:dyDescent="0.2">
      <c r="A33" s="57">
        <v>20</v>
      </c>
      <c r="B33" s="63"/>
      <c r="C33" s="51" t="s">
        <v>33</v>
      </c>
      <c r="D33" s="51" t="s">
        <v>119</v>
      </c>
      <c r="E33" s="56">
        <v>2</v>
      </c>
      <c r="F33" s="54" t="s">
        <v>29</v>
      </c>
      <c r="G33" s="47"/>
      <c r="H33" s="45">
        <f t="shared" si="0"/>
        <v>0</v>
      </c>
      <c r="I33" s="52">
        <v>1277791</v>
      </c>
      <c r="J33" s="53" t="s">
        <v>60</v>
      </c>
      <c r="K33" s="46"/>
      <c r="L33" s="46"/>
    </row>
    <row r="34" spans="1:12" ht="15" x14ac:dyDescent="0.2">
      <c r="A34" s="57">
        <v>21</v>
      </c>
      <c r="B34" s="63"/>
      <c r="C34" s="51" t="s">
        <v>33</v>
      </c>
      <c r="D34" s="51" t="s">
        <v>119</v>
      </c>
      <c r="E34" s="56">
        <v>5</v>
      </c>
      <c r="F34" s="54" t="s">
        <v>29</v>
      </c>
      <c r="G34" s="47"/>
      <c r="H34" s="45">
        <f t="shared" si="0"/>
        <v>0</v>
      </c>
      <c r="I34" s="52">
        <v>1277791</v>
      </c>
      <c r="J34" s="53" t="s">
        <v>32</v>
      </c>
      <c r="K34" s="46"/>
      <c r="L34" s="46"/>
    </row>
    <row r="35" spans="1:12" ht="15" x14ac:dyDescent="0.2">
      <c r="A35" s="57">
        <v>22</v>
      </c>
      <c r="B35" s="63"/>
      <c r="C35" s="51" t="s">
        <v>33</v>
      </c>
      <c r="D35" s="51" t="s">
        <v>120</v>
      </c>
      <c r="E35" s="56">
        <v>1</v>
      </c>
      <c r="F35" s="54" t="s">
        <v>29</v>
      </c>
      <c r="G35" s="47"/>
      <c r="H35" s="45">
        <f t="shared" si="0"/>
        <v>0</v>
      </c>
      <c r="I35" s="52">
        <v>1159653</v>
      </c>
      <c r="J35" s="53" t="s">
        <v>60</v>
      </c>
      <c r="K35" s="46"/>
      <c r="L35" s="46"/>
    </row>
    <row r="36" spans="1:12" ht="15" x14ac:dyDescent="0.2">
      <c r="A36" s="57">
        <v>23</v>
      </c>
      <c r="B36" s="63"/>
      <c r="C36" s="51" t="s">
        <v>33</v>
      </c>
      <c r="D36" s="51" t="s">
        <v>120</v>
      </c>
      <c r="E36" s="56">
        <v>2</v>
      </c>
      <c r="F36" s="54" t="s">
        <v>29</v>
      </c>
      <c r="G36" s="47"/>
      <c r="H36" s="45">
        <f t="shared" si="0"/>
        <v>0</v>
      </c>
      <c r="I36" s="52">
        <v>1159653</v>
      </c>
      <c r="J36" s="53" t="s">
        <v>32</v>
      </c>
      <c r="K36" s="46"/>
      <c r="L36" s="46"/>
    </row>
    <row r="37" spans="1:12" ht="15" x14ac:dyDescent="0.2">
      <c r="A37" s="57">
        <v>24</v>
      </c>
      <c r="B37" s="63"/>
      <c r="C37" s="51" t="s">
        <v>33</v>
      </c>
      <c r="D37" s="51" t="s">
        <v>121</v>
      </c>
      <c r="E37" s="56">
        <v>7</v>
      </c>
      <c r="F37" s="54" t="s">
        <v>29</v>
      </c>
      <c r="G37" s="47"/>
      <c r="H37" s="45">
        <f t="shared" si="0"/>
        <v>0</v>
      </c>
      <c r="I37" s="52">
        <v>1451070</v>
      </c>
      <c r="J37" s="53" t="s">
        <v>60</v>
      </c>
      <c r="K37" s="46"/>
      <c r="L37" s="46"/>
    </row>
    <row r="38" spans="1:12" ht="15" x14ac:dyDescent="0.2">
      <c r="A38" s="57">
        <v>25</v>
      </c>
      <c r="B38" s="63"/>
      <c r="C38" s="51" t="s">
        <v>33</v>
      </c>
      <c r="D38" s="51" t="s">
        <v>122</v>
      </c>
      <c r="E38" s="56">
        <v>1</v>
      </c>
      <c r="F38" s="54" t="s">
        <v>29</v>
      </c>
      <c r="G38" s="47"/>
      <c r="H38" s="45">
        <f t="shared" si="0"/>
        <v>0</v>
      </c>
      <c r="I38" s="52">
        <v>1165965</v>
      </c>
      <c r="J38" s="53" t="s">
        <v>60</v>
      </c>
      <c r="K38" s="46"/>
      <c r="L38" s="46"/>
    </row>
    <row r="39" spans="1:12" ht="15" x14ac:dyDescent="0.2">
      <c r="A39" s="57">
        <v>26</v>
      </c>
      <c r="B39" s="63"/>
      <c r="C39" s="51" t="s">
        <v>33</v>
      </c>
      <c r="D39" s="51" t="s">
        <v>123</v>
      </c>
      <c r="E39" s="56">
        <v>11</v>
      </c>
      <c r="F39" s="54" t="s">
        <v>29</v>
      </c>
      <c r="G39" s="47"/>
      <c r="H39" s="45">
        <f t="shared" si="0"/>
        <v>0</v>
      </c>
      <c r="I39" s="52">
        <v>1451115</v>
      </c>
      <c r="J39" s="53" t="s">
        <v>60</v>
      </c>
      <c r="K39" s="46"/>
      <c r="L39" s="46"/>
    </row>
    <row r="40" spans="1:12" ht="15" x14ac:dyDescent="0.2">
      <c r="A40" s="57">
        <v>27</v>
      </c>
      <c r="B40" s="63"/>
      <c r="C40" s="51" t="s">
        <v>33</v>
      </c>
      <c r="D40" s="51" t="s">
        <v>124</v>
      </c>
      <c r="E40" s="56">
        <v>4</v>
      </c>
      <c r="F40" s="54" t="s">
        <v>29</v>
      </c>
      <c r="G40" s="47"/>
      <c r="H40" s="45">
        <f t="shared" si="0"/>
        <v>0</v>
      </c>
      <c r="I40" s="52">
        <v>1387233</v>
      </c>
      <c r="J40" s="53" t="s">
        <v>60</v>
      </c>
      <c r="K40" s="46"/>
      <c r="L40" s="46"/>
    </row>
    <row r="41" spans="1:12" ht="15" x14ac:dyDescent="0.2">
      <c r="A41" s="57">
        <v>28</v>
      </c>
      <c r="B41" s="63"/>
      <c r="C41" s="51" t="s">
        <v>33</v>
      </c>
      <c r="D41" s="51" t="s">
        <v>125</v>
      </c>
      <c r="E41" s="56">
        <v>1</v>
      </c>
      <c r="F41" s="54" t="s">
        <v>29</v>
      </c>
      <c r="G41" s="47"/>
      <c r="H41" s="45">
        <f t="shared" si="0"/>
        <v>0</v>
      </c>
      <c r="I41" s="52">
        <v>400016769</v>
      </c>
      <c r="J41" s="53" t="s">
        <v>32</v>
      </c>
      <c r="K41" s="46"/>
      <c r="L41" s="46"/>
    </row>
    <row r="42" spans="1:12" s="30" customFormat="1" ht="14.25" x14ac:dyDescent="0.2">
      <c r="A42" s="25"/>
      <c r="B42" s="37"/>
      <c r="C42" s="27"/>
      <c r="D42" s="27"/>
      <c r="E42" s="55">
        <f>SUM(E14:E41)</f>
        <v>9335</v>
      </c>
      <c r="F42" s="48"/>
      <c r="G42" s="28"/>
      <c r="H42" s="29">
        <f>SUM(H14:H41)</f>
        <v>0</v>
      </c>
      <c r="I42" s="25"/>
      <c r="J42" s="26"/>
      <c r="K42" s="26"/>
      <c r="L42" s="26"/>
    </row>
    <row r="43" spans="1:12" s="4" customFormat="1" x14ac:dyDescent="0.2">
      <c r="A43" s="1"/>
      <c r="B43" s="1"/>
      <c r="C43" s="1"/>
      <c r="D43" s="1"/>
      <c r="E43" s="1"/>
      <c r="F43" s="3"/>
      <c r="G43" s="7"/>
      <c r="H43" s="50"/>
      <c r="I43" s="9"/>
      <c r="J43" s="10"/>
      <c r="K43" s="10"/>
      <c r="L43" s="10"/>
    </row>
    <row r="44" spans="1:12" s="4" customFormat="1" x14ac:dyDescent="0.2">
      <c r="A44" s="12" t="s">
        <v>11</v>
      </c>
      <c r="B44" s="2"/>
      <c r="C44" s="2"/>
      <c r="D44" s="2"/>
      <c r="E44" s="7"/>
      <c r="F44" s="31"/>
      <c r="G44" s="31"/>
      <c r="I44" s="9"/>
      <c r="J44" s="10"/>
      <c r="K44" s="10"/>
      <c r="L44" s="10"/>
    </row>
    <row r="45" spans="1:12" s="4" customFormat="1" x14ac:dyDescent="0.2">
      <c r="A45" s="32" t="s">
        <v>12</v>
      </c>
      <c r="B45" s="33"/>
      <c r="C45" s="33"/>
      <c r="D45" s="33"/>
      <c r="E45" s="7"/>
      <c r="F45" s="3"/>
      <c r="G45" s="2"/>
      <c r="I45" s="9"/>
      <c r="J45" s="10"/>
      <c r="K45" s="10"/>
      <c r="L45" s="10"/>
    </row>
    <row r="46" spans="1:12" s="4" customFormat="1" x14ac:dyDescent="0.2">
      <c r="A46" s="32" t="s">
        <v>13</v>
      </c>
      <c r="B46" s="33"/>
      <c r="C46" s="33"/>
      <c r="D46" s="33"/>
      <c r="E46" s="7"/>
      <c r="F46" s="3"/>
      <c r="G46" s="2"/>
      <c r="I46" s="9"/>
      <c r="J46" s="10"/>
      <c r="K46" s="10"/>
      <c r="L46" s="10"/>
    </row>
    <row r="47" spans="1:12" s="4" customFormat="1" x14ac:dyDescent="0.2">
      <c r="A47" s="32" t="s">
        <v>14</v>
      </c>
      <c r="B47" s="33"/>
      <c r="C47" s="33"/>
      <c r="D47" s="33"/>
      <c r="E47" s="7"/>
      <c r="F47" s="3"/>
      <c r="G47" s="2"/>
      <c r="I47" s="9"/>
      <c r="J47" s="10"/>
      <c r="K47" s="10"/>
      <c r="L47" s="10"/>
    </row>
    <row r="48" spans="1:12" s="44" customFormat="1" x14ac:dyDescent="0.2">
      <c r="A48" s="59" t="s">
        <v>27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</row>
    <row r="49" spans="1:12" s="44" customFormat="1" x14ac:dyDescent="0.2">
      <c r="A49" s="32" t="s">
        <v>24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1:12" s="4" customFormat="1" x14ac:dyDescent="0.2">
      <c r="A50" s="32" t="s">
        <v>25</v>
      </c>
      <c r="B50" s="7"/>
      <c r="C50" s="7"/>
      <c r="D50" s="7"/>
      <c r="E50" s="7"/>
      <c r="I50" s="8" t="s">
        <v>15</v>
      </c>
      <c r="J50" s="7"/>
      <c r="K50" s="1"/>
      <c r="L50" s="9"/>
    </row>
    <row r="51" spans="1:12" s="4" customFormat="1" x14ac:dyDescent="0.2">
      <c r="A51" s="32"/>
      <c r="B51" s="7"/>
      <c r="C51" s="7"/>
      <c r="D51" s="7"/>
      <c r="E51" s="7"/>
      <c r="I51" s="8"/>
      <c r="J51" s="7"/>
      <c r="K51" s="1"/>
      <c r="L51" s="9"/>
    </row>
    <row r="52" spans="1:12" s="4" customFormat="1" x14ac:dyDescent="0.2">
      <c r="A52" s="32"/>
      <c r="B52" s="7"/>
      <c r="C52" s="7"/>
      <c r="D52" s="7"/>
      <c r="E52" s="7"/>
      <c r="I52" s="8"/>
      <c r="J52" s="7"/>
      <c r="K52" s="1"/>
      <c r="L52" s="9"/>
    </row>
    <row r="53" spans="1:12" s="4" customFormat="1" x14ac:dyDescent="0.2">
      <c r="A53" s="7" t="s">
        <v>16</v>
      </c>
      <c r="B53" s="7"/>
      <c r="C53" s="7"/>
      <c r="D53" s="7"/>
      <c r="E53" s="7"/>
      <c r="I53" s="8" t="s">
        <v>17</v>
      </c>
      <c r="J53" s="34"/>
      <c r="K53" s="35"/>
      <c r="L53" s="9"/>
    </row>
    <row r="54" spans="1:12" s="4" customFormat="1" x14ac:dyDescent="0.2">
      <c r="A54" s="2"/>
      <c r="B54" s="7" t="s">
        <v>66</v>
      </c>
      <c r="C54" s="7"/>
      <c r="D54" s="7"/>
      <c r="E54" s="7"/>
      <c r="I54" s="36" t="s">
        <v>18</v>
      </c>
      <c r="J54" s="7"/>
      <c r="L54" s="9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</sheetData>
  <autoFilter ref="A13:L42"/>
  <mergeCells count="2">
    <mergeCell ref="A48:L48"/>
    <mergeCell ref="B14:B41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view="pageBreakPreview" zoomScale="85" zoomScaleNormal="70" zoomScaleSheetLayoutView="85" workbookViewId="0">
      <selection activeCell="A14" sqref="A14:A21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84</v>
      </c>
      <c r="C14" s="51" t="s">
        <v>34</v>
      </c>
      <c r="D14" s="51" t="s">
        <v>126</v>
      </c>
      <c r="E14" s="56">
        <v>3</v>
      </c>
      <c r="F14" s="54" t="s">
        <v>36</v>
      </c>
      <c r="G14" s="47"/>
      <c r="H14" s="45">
        <f t="shared" ref="H14:H21" si="0">ROUND(G14*E14*1.2,2)</f>
        <v>0</v>
      </c>
      <c r="I14" s="52">
        <v>1456602</v>
      </c>
      <c r="J14" s="53" t="s">
        <v>67</v>
      </c>
      <c r="K14" s="46"/>
      <c r="L14" s="46"/>
    </row>
    <row r="15" spans="1:12" ht="15" x14ac:dyDescent="0.2">
      <c r="A15" s="57">
        <v>2</v>
      </c>
      <c r="B15" s="63"/>
      <c r="C15" s="51" t="s">
        <v>34</v>
      </c>
      <c r="D15" s="51" t="s">
        <v>127</v>
      </c>
      <c r="E15" s="56">
        <v>8</v>
      </c>
      <c r="F15" s="54" t="s">
        <v>29</v>
      </c>
      <c r="G15" s="47"/>
      <c r="H15" s="45">
        <f t="shared" si="0"/>
        <v>0</v>
      </c>
      <c r="I15" s="52">
        <v>1854172</v>
      </c>
      <c r="J15" s="53" t="s">
        <v>32</v>
      </c>
      <c r="K15" s="46"/>
      <c r="L15" s="46"/>
    </row>
    <row r="16" spans="1:12" ht="15" x14ac:dyDescent="0.2">
      <c r="A16" s="57">
        <v>3</v>
      </c>
      <c r="B16" s="63"/>
      <c r="C16" s="51" t="s">
        <v>34</v>
      </c>
      <c r="D16" s="51" t="s">
        <v>128</v>
      </c>
      <c r="E16" s="56">
        <v>6</v>
      </c>
      <c r="F16" s="54" t="s">
        <v>36</v>
      </c>
      <c r="G16" s="47"/>
      <c r="H16" s="45">
        <f t="shared" si="0"/>
        <v>0</v>
      </c>
      <c r="I16" s="52">
        <v>1095758</v>
      </c>
      <c r="J16" s="53" t="s">
        <v>32</v>
      </c>
      <c r="K16" s="46"/>
      <c r="L16" s="46"/>
    </row>
    <row r="17" spans="1:12" ht="15" x14ac:dyDescent="0.2">
      <c r="A17" s="57">
        <v>4</v>
      </c>
      <c r="B17" s="63"/>
      <c r="C17" s="51" t="s">
        <v>34</v>
      </c>
      <c r="D17" s="51" t="s">
        <v>129</v>
      </c>
      <c r="E17" s="56">
        <v>32</v>
      </c>
      <c r="F17" s="54" t="s">
        <v>36</v>
      </c>
      <c r="G17" s="47"/>
      <c r="H17" s="45">
        <f t="shared" si="0"/>
        <v>0</v>
      </c>
      <c r="I17" s="52">
        <v>1401875</v>
      </c>
      <c r="J17" s="53" t="s">
        <v>60</v>
      </c>
      <c r="K17" s="46"/>
      <c r="L17" s="46"/>
    </row>
    <row r="18" spans="1:12" ht="15" x14ac:dyDescent="0.2">
      <c r="A18" s="57">
        <v>5</v>
      </c>
      <c r="B18" s="63"/>
      <c r="C18" s="51" t="s">
        <v>34</v>
      </c>
      <c r="D18" s="51" t="s">
        <v>130</v>
      </c>
      <c r="E18" s="56">
        <v>1</v>
      </c>
      <c r="F18" s="54" t="s">
        <v>29</v>
      </c>
      <c r="G18" s="47"/>
      <c r="H18" s="45">
        <f t="shared" si="0"/>
        <v>0</v>
      </c>
      <c r="I18" s="52">
        <v>1544378</v>
      </c>
      <c r="J18" s="53" t="s">
        <v>67</v>
      </c>
      <c r="K18" s="46"/>
      <c r="L18" s="46"/>
    </row>
    <row r="19" spans="1:12" ht="15" x14ac:dyDescent="0.2">
      <c r="A19" s="57">
        <v>6</v>
      </c>
      <c r="B19" s="63"/>
      <c r="C19" s="51" t="s">
        <v>34</v>
      </c>
      <c r="D19" s="51" t="s">
        <v>131</v>
      </c>
      <c r="E19" s="56">
        <v>9</v>
      </c>
      <c r="F19" s="54" t="s">
        <v>36</v>
      </c>
      <c r="G19" s="47"/>
      <c r="H19" s="45">
        <f t="shared" si="0"/>
        <v>0</v>
      </c>
      <c r="I19" s="52">
        <v>1433486</v>
      </c>
      <c r="J19" s="53" t="s">
        <v>32</v>
      </c>
      <c r="K19" s="46"/>
      <c r="L19" s="46"/>
    </row>
    <row r="20" spans="1:12" ht="15" x14ac:dyDescent="0.2">
      <c r="A20" s="57">
        <v>7</v>
      </c>
      <c r="B20" s="63"/>
      <c r="C20" s="51" t="s">
        <v>34</v>
      </c>
      <c r="D20" s="51" t="s">
        <v>132</v>
      </c>
      <c r="E20" s="56">
        <v>26</v>
      </c>
      <c r="F20" s="54" t="s">
        <v>36</v>
      </c>
      <c r="G20" s="47"/>
      <c r="H20" s="45">
        <f t="shared" si="0"/>
        <v>0</v>
      </c>
      <c r="I20" s="52">
        <v>1945686</v>
      </c>
      <c r="J20" s="53" t="s">
        <v>59</v>
      </c>
      <c r="K20" s="46"/>
      <c r="L20" s="46"/>
    </row>
    <row r="21" spans="1:12" ht="15" x14ac:dyDescent="0.2">
      <c r="A21" s="57">
        <v>8</v>
      </c>
      <c r="B21" s="63"/>
      <c r="C21" s="51" t="s">
        <v>34</v>
      </c>
      <c r="D21" s="51" t="s">
        <v>132</v>
      </c>
      <c r="E21" s="56">
        <v>19</v>
      </c>
      <c r="F21" s="54" t="s">
        <v>36</v>
      </c>
      <c r="G21" s="47"/>
      <c r="H21" s="45">
        <f t="shared" si="0"/>
        <v>0</v>
      </c>
      <c r="I21" s="52">
        <v>1945686</v>
      </c>
      <c r="J21" s="53" t="s">
        <v>67</v>
      </c>
      <c r="K21" s="46"/>
      <c r="L21" s="46"/>
    </row>
    <row r="22" spans="1:12" s="30" customFormat="1" ht="14.25" x14ac:dyDescent="0.2">
      <c r="A22" s="25"/>
      <c r="B22" s="37"/>
      <c r="C22" s="27"/>
      <c r="D22" s="27"/>
      <c r="E22" s="55">
        <f>SUM(E14:E21)</f>
        <v>104</v>
      </c>
      <c r="F22" s="48"/>
      <c r="G22" s="28"/>
      <c r="H22" s="29">
        <f>SUM(H14:H21)</f>
        <v>0</v>
      </c>
      <c r="I22" s="25"/>
      <c r="J22" s="26"/>
      <c r="K22" s="26"/>
      <c r="L22" s="26"/>
    </row>
    <row r="23" spans="1:12" s="4" customFormat="1" x14ac:dyDescent="0.2">
      <c r="A23" s="1"/>
      <c r="B23" s="1"/>
      <c r="C23" s="1"/>
      <c r="D23" s="1"/>
      <c r="E23" s="1"/>
      <c r="F23" s="3"/>
      <c r="G23" s="7"/>
      <c r="H23" s="50"/>
      <c r="I23" s="9"/>
      <c r="J23" s="10"/>
      <c r="K23" s="10"/>
      <c r="L23" s="10"/>
    </row>
    <row r="24" spans="1:12" s="4" customFormat="1" x14ac:dyDescent="0.2">
      <c r="A24" s="12" t="s">
        <v>11</v>
      </c>
      <c r="B24" s="2"/>
      <c r="C24" s="2"/>
      <c r="D24" s="2"/>
      <c r="E24" s="7"/>
      <c r="F24" s="31"/>
      <c r="G24" s="31"/>
      <c r="I24" s="9"/>
      <c r="J24" s="10"/>
      <c r="K24" s="10"/>
      <c r="L24" s="10"/>
    </row>
    <row r="25" spans="1:12" s="4" customFormat="1" x14ac:dyDescent="0.2">
      <c r="A25" s="32" t="s">
        <v>12</v>
      </c>
      <c r="B25" s="33"/>
      <c r="C25" s="33"/>
      <c r="D25" s="33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2" t="s">
        <v>13</v>
      </c>
      <c r="B26" s="33"/>
      <c r="C26" s="33"/>
      <c r="D26" s="33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2" t="s">
        <v>14</v>
      </c>
      <c r="B27" s="33"/>
      <c r="C27" s="33"/>
      <c r="D27" s="33"/>
      <c r="E27" s="7"/>
      <c r="F27" s="3"/>
      <c r="G27" s="2"/>
      <c r="I27" s="9"/>
      <c r="J27" s="10"/>
      <c r="K27" s="10"/>
      <c r="L27" s="10"/>
    </row>
    <row r="28" spans="1:12" s="44" customFormat="1" x14ac:dyDescent="0.2">
      <c r="A28" s="59" t="s">
        <v>27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</row>
    <row r="29" spans="1:12" s="44" customFormat="1" x14ac:dyDescent="0.2">
      <c r="A29" s="32" t="s">
        <v>24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2" s="4" customFormat="1" x14ac:dyDescent="0.2">
      <c r="A30" s="32" t="s">
        <v>25</v>
      </c>
      <c r="B30" s="7"/>
      <c r="C30" s="7"/>
      <c r="D30" s="7"/>
      <c r="E30" s="7"/>
      <c r="I30" s="8" t="s">
        <v>15</v>
      </c>
      <c r="J30" s="7"/>
      <c r="K30" s="1"/>
      <c r="L30" s="9"/>
    </row>
    <row r="31" spans="1:12" s="4" customFormat="1" x14ac:dyDescent="0.2">
      <c r="A31" s="32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32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7" t="s">
        <v>16</v>
      </c>
      <c r="B33" s="7"/>
      <c r="C33" s="7"/>
      <c r="D33" s="7"/>
      <c r="E33" s="7"/>
      <c r="I33" s="8" t="s">
        <v>17</v>
      </c>
      <c r="J33" s="34"/>
      <c r="K33" s="35"/>
      <c r="L33" s="9"/>
    </row>
    <row r="34" spans="1:12" s="4" customFormat="1" x14ac:dyDescent="0.2">
      <c r="A34" s="2"/>
      <c r="B34" s="7" t="s">
        <v>66</v>
      </c>
      <c r="C34" s="7"/>
      <c r="D34" s="7"/>
      <c r="E34" s="7"/>
      <c r="I34" s="36" t="s">
        <v>18</v>
      </c>
      <c r="J34" s="7"/>
      <c r="L34" s="9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</sheetData>
  <autoFilter ref="A13:L22"/>
  <mergeCells count="2">
    <mergeCell ref="A28:L28"/>
    <mergeCell ref="B14:B21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6"/>
  <sheetViews>
    <sheetView view="pageBreakPreview" topLeftCell="A36" zoomScale="85" zoomScaleNormal="70" zoomScaleSheetLayoutView="85" workbookViewId="0">
      <selection activeCell="A63" sqref="A63:XFD127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85</v>
      </c>
      <c r="C14" s="51" t="s">
        <v>34</v>
      </c>
      <c r="D14" s="51" t="s">
        <v>133</v>
      </c>
      <c r="E14" s="56">
        <v>1</v>
      </c>
      <c r="F14" s="54" t="s">
        <v>36</v>
      </c>
      <c r="G14" s="47"/>
      <c r="H14" s="45">
        <f t="shared" ref="H14:H62" si="0">ROUND(G14*E14*1.2,2)</f>
        <v>0</v>
      </c>
      <c r="I14" s="52">
        <v>1033978</v>
      </c>
      <c r="J14" s="53" t="s">
        <v>60</v>
      </c>
      <c r="K14" s="46"/>
      <c r="L14" s="46"/>
    </row>
    <row r="15" spans="1:12" ht="15" x14ac:dyDescent="0.2">
      <c r="A15" s="57">
        <v>2</v>
      </c>
      <c r="B15" s="63"/>
      <c r="C15" s="51" t="s">
        <v>34</v>
      </c>
      <c r="D15" s="51" t="s">
        <v>134</v>
      </c>
      <c r="E15" s="56">
        <v>1</v>
      </c>
      <c r="F15" s="54" t="s">
        <v>36</v>
      </c>
      <c r="G15" s="47"/>
      <c r="H15" s="45">
        <f t="shared" si="0"/>
        <v>0</v>
      </c>
      <c r="I15" s="52">
        <v>1090066</v>
      </c>
      <c r="J15" s="53" t="s">
        <v>53</v>
      </c>
      <c r="K15" s="46"/>
      <c r="L15" s="46"/>
    </row>
    <row r="16" spans="1:12" ht="15" x14ac:dyDescent="0.2">
      <c r="A16" s="57">
        <v>3</v>
      </c>
      <c r="B16" s="63"/>
      <c r="C16" s="51" t="s">
        <v>34</v>
      </c>
      <c r="D16" s="51" t="s">
        <v>134</v>
      </c>
      <c r="E16" s="56">
        <v>1</v>
      </c>
      <c r="F16" s="54" t="s">
        <v>36</v>
      </c>
      <c r="G16" s="47"/>
      <c r="H16" s="45">
        <f t="shared" si="0"/>
        <v>0</v>
      </c>
      <c r="I16" s="52">
        <v>1090066</v>
      </c>
      <c r="J16" s="53" t="s">
        <v>67</v>
      </c>
      <c r="K16" s="46"/>
      <c r="L16" s="46"/>
    </row>
    <row r="17" spans="1:12" ht="15" x14ac:dyDescent="0.2">
      <c r="A17" s="57">
        <v>4</v>
      </c>
      <c r="B17" s="63"/>
      <c r="C17" s="51" t="s">
        <v>34</v>
      </c>
      <c r="D17" s="51" t="s">
        <v>135</v>
      </c>
      <c r="E17" s="56">
        <v>2</v>
      </c>
      <c r="F17" s="54" t="s">
        <v>36</v>
      </c>
      <c r="G17" s="47"/>
      <c r="H17" s="45">
        <f t="shared" si="0"/>
        <v>0</v>
      </c>
      <c r="I17" s="52">
        <v>1235099</v>
      </c>
      <c r="J17" s="53" t="s">
        <v>32</v>
      </c>
      <c r="K17" s="46"/>
      <c r="L17" s="46"/>
    </row>
    <row r="18" spans="1:12" ht="15" x14ac:dyDescent="0.2">
      <c r="A18" s="57">
        <v>5</v>
      </c>
      <c r="B18" s="63"/>
      <c r="C18" s="51" t="s">
        <v>34</v>
      </c>
      <c r="D18" s="51" t="s">
        <v>136</v>
      </c>
      <c r="E18" s="56">
        <v>1</v>
      </c>
      <c r="F18" s="54" t="s">
        <v>29</v>
      </c>
      <c r="G18" s="47"/>
      <c r="H18" s="45">
        <f t="shared" si="0"/>
        <v>0</v>
      </c>
      <c r="I18" s="52">
        <v>2019130</v>
      </c>
      <c r="J18" s="53" t="s">
        <v>32</v>
      </c>
      <c r="K18" s="46"/>
      <c r="L18" s="46"/>
    </row>
    <row r="19" spans="1:12" ht="15" x14ac:dyDescent="0.2">
      <c r="A19" s="57">
        <v>6</v>
      </c>
      <c r="B19" s="63"/>
      <c r="C19" s="51" t="s">
        <v>34</v>
      </c>
      <c r="D19" s="51" t="s">
        <v>137</v>
      </c>
      <c r="E19" s="56">
        <v>1</v>
      </c>
      <c r="F19" s="54" t="s">
        <v>29</v>
      </c>
      <c r="G19" s="47"/>
      <c r="H19" s="45">
        <f t="shared" si="0"/>
        <v>0</v>
      </c>
      <c r="I19" s="52">
        <v>2019562</v>
      </c>
      <c r="J19" s="53" t="s">
        <v>64</v>
      </c>
      <c r="K19" s="46"/>
      <c r="L19" s="46"/>
    </row>
    <row r="20" spans="1:12" ht="15" x14ac:dyDescent="0.2">
      <c r="A20" s="57">
        <v>7</v>
      </c>
      <c r="B20" s="63"/>
      <c r="C20" s="51" t="s">
        <v>34</v>
      </c>
      <c r="D20" s="51" t="s">
        <v>137</v>
      </c>
      <c r="E20" s="56">
        <v>1</v>
      </c>
      <c r="F20" s="54" t="s">
        <v>29</v>
      </c>
      <c r="G20" s="47"/>
      <c r="H20" s="45">
        <f t="shared" si="0"/>
        <v>0</v>
      </c>
      <c r="I20" s="52">
        <v>2019562</v>
      </c>
      <c r="J20" s="53" t="s">
        <v>67</v>
      </c>
      <c r="K20" s="46"/>
      <c r="L20" s="46"/>
    </row>
    <row r="21" spans="1:12" ht="15" x14ac:dyDescent="0.2">
      <c r="A21" s="57">
        <v>8</v>
      </c>
      <c r="B21" s="63"/>
      <c r="C21" s="51" t="s">
        <v>34</v>
      </c>
      <c r="D21" s="51" t="s">
        <v>137</v>
      </c>
      <c r="E21" s="56">
        <v>2</v>
      </c>
      <c r="F21" s="54" t="s">
        <v>29</v>
      </c>
      <c r="G21" s="47"/>
      <c r="H21" s="45">
        <f t="shared" si="0"/>
        <v>0</v>
      </c>
      <c r="I21" s="52">
        <v>2019562</v>
      </c>
      <c r="J21" s="53" t="s">
        <v>32</v>
      </c>
      <c r="K21" s="46"/>
      <c r="L21" s="46"/>
    </row>
    <row r="22" spans="1:12" ht="15" x14ac:dyDescent="0.2">
      <c r="A22" s="57">
        <v>9</v>
      </c>
      <c r="B22" s="63"/>
      <c r="C22" s="51" t="s">
        <v>34</v>
      </c>
      <c r="D22" s="51" t="s">
        <v>138</v>
      </c>
      <c r="E22" s="56">
        <v>6</v>
      </c>
      <c r="F22" s="54" t="s">
        <v>29</v>
      </c>
      <c r="G22" s="47"/>
      <c r="H22" s="45">
        <f t="shared" si="0"/>
        <v>0</v>
      </c>
      <c r="I22" s="52">
        <v>1796558</v>
      </c>
      <c r="J22" s="53" t="s">
        <v>32</v>
      </c>
      <c r="K22" s="46"/>
      <c r="L22" s="46"/>
    </row>
    <row r="23" spans="1:12" ht="15" x14ac:dyDescent="0.2">
      <c r="A23" s="57">
        <v>10</v>
      </c>
      <c r="B23" s="63"/>
      <c r="C23" s="51" t="s">
        <v>34</v>
      </c>
      <c r="D23" s="51" t="s">
        <v>139</v>
      </c>
      <c r="E23" s="56">
        <v>4</v>
      </c>
      <c r="F23" s="54" t="s">
        <v>36</v>
      </c>
      <c r="G23" s="47"/>
      <c r="H23" s="45">
        <f t="shared" si="0"/>
        <v>0</v>
      </c>
      <c r="I23" s="52">
        <v>1496565</v>
      </c>
      <c r="J23" s="53" t="s">
        <v>64</v>
      </c>
      <c r="K23" s="46"/>
      <c r="L23" s="46"/>
    </row>
    <row r="24" spans="1:12" ht="15" x14ac:dyDescent="0.2">
      <c r="A24" s="57">
        <v>11</v>
      </c>
      <c r="B24" s="63"/>
      <c r="C24" s="51" t="s">
        <v>34</v>
      </c>
      <c r="D24" s="51" t="s">
        <v>140</v>
      </c>
      <c r="E24" s="56">
        <v>1</v>
      </c>
      <c r="F24" s="54" t="s">
        <v>36</v>
      </c>
      <c r="G24" s="47"/>
      <c r="H24" s="45">
        <f t="shared" si="0"/>
        <v>0</v>
      </c>
      <c r="I24" s="52">
        <v>1299885</v>
      </c>
      <c r="J24" s="53" t="s">
        <v>67</v>
      </c>
      <c r="K24" s="46"/>
      <c r="L24" s="46"/>
    </row>
    <row r="25" spans="1:12" ht="15" x14ac:dyDescent="0.2">
      <c r="A25" s="57">
        <v>12</v>
      </c>
      <c r="B25" s="63"/>
      <c r="C25" s="51" t="s">
        <v>34</v>
      </c>
      <c r="D25" s="51" t="s">
        <v>141</v>
      </c>
      <c r="E25" s="56">
        <v>1</v>
      </c>
      <c r="F25" s="54" t="s">
        <v>36</v>
      </c>
      <c r="G25" s="47"/>
      <c r="H25" s="45">
        <f t="shared" si="0"/>
        <v>0</v>
      </c>
      <c r="I25" s="52">
        <v>1544790</v>
      </c>
      <c r="J25" s="53" t="s">
        <v>32</v>
      </c>
      <c r="K25" s="46"/>
      <c r="L25" s="46"/>
    </row>
    <row r="26" spans="1:12" ht="15" x14ac:dyDescent="0.2">
      <c r="A26" s="57">
        <v>13</v>
      </c>
      <c r="B26" s="63"/>
      <c r="C26" s="51" t="s">
        <v>34</v>
      </c>
      <c r="D26" s="51" t="s">
        <v>142</v>
      </c>
      <c r="E26" s="56">
        <v>4</v>
      </c>
      <c r="F26" s="54" t="s">
        <v>36</v>
      </c>
      <c r="G26" s="47"/>
      <c r="H26" s="45">
        <f t="shared" si="0"/>
        <v>0</v>
      </c>
      <c r="I26" s="52">
        <v>1469973</v>
      </c>
      <c r="J26" s="53" t="s">
        <v>32</v>
      </c>
      <c r="K26" s="46"/>
      <c r="L26" s="46"/>
    </row>
    <row r="27" spans="1:12" ht="15" x14ac:dyDescent="0.2">
      <c r="A27" s="57">
        <v>14</v>
      </c>
      <c r="B27" s="63"/>
      <c r="C27" s="51" t="s">
        <v>34</v>
      </c>
      <c r="D27" s="51" t="s">
        <v>143</v>
      </c>
      <c r="E27" s="56">
        <v>3</v>
      </c>
      <c r="F27" s="54" t="s">
        <v>36</v>
      </c>
      <c r="G27" s="47"/>
      <c r="H27" s="45">
        <f t="shared" si="0"/>
        <v>0</v>
      </c>
      <c r="I27" s="52">
        <v>1103879</v>
      </c>
      <c r="J27" s="53" t="s">
        <v>32</v>
      </c>
      <c r="K27" s="46"/>
      <c r="L27" s="46"/>
    </row>
    <row r="28" spans="1:12" ht="15" x14ac:dyDescent="0.2">
      <c r="A28" s="57">
        <v>15</v>
      </c>
      <c r="B28" s="63"/>
      <c r="C28" s="51" t="s">
        <v>34</v>
      </c>
      <c r="D28" s="51" t="s">
        <v>144</v>
      </c>
      <c r="E28" s="56">
        <v>1</v>
      </c>
      <c r="F28" s="54" t="s">
        <v>36</v>
      </c>
      <c r="G28" s="47"/>
      <c r="H28" s="45">
        <f t="shared" si="0"/>
        <v>0</v>
      </c>
      <c r="I28" s="52">
        <v>1134017</v>
      </c>
      <c r="J28" s="53" t="s">
        <v>63</v>
      </c>
      <c r="K28" s="46"/>
      <c r="L28" s="46"/>
    </row>
    <row r="29" spans="1:12" ht="15" x14ac:dyDescent="0.2">
      <c r="A29" s="57">
        <v>16</v>
      </c>
      <c r="B29" s="63"/>
      <c r="C29" s="51" t="s">
        <v>34</v>
      </c>
      <c r="D29" s="51" t="s">
        <v>145</v>
      </c>
      <c r="E29" s="56">
        <v>1</v>
      </c>
      <c r="F29" s="54" t="s">
        <v>36</v>
      </c>
      <c r="G29" s="47"/>
      <c r="H29" s="45">
        <f t="shared" si="0"/>
        <v>0</v>
      </c>
      <c r="I29" s="52">
        <v>1192345</v>
      </c>
      <c r="J29" s="53" t="s">
        <v>64</v>
      </c>
      <c r="K29" s="46"/>
      <c r="L29" s="46"/>
    </row>
    <row r="30" spans="1:12" ht="15" x14ac:dyDescent="0.2">
      <c r="A30" s="57">
        <v>17</v>
      </c>
      <c r="B30" s="63"/>
      <c r="C30" s="51" t="s">
        <v>34</v>
      </c>
      <c r="D30" s="51" t="s">
        <v>145</v>
      </c>
      <c r="E30" s="56">
        <v>1</v>
      </c>
      <c r="F30" s="54" t="s">
        <v>36</v>
      </c>
      <c r="G30" s="47"/>
      <c r="H30" s="45">
        <f t="shared" si="0"/>
        <v>0</v>
      </c>
      <c r="I30" s="52">
        <v>1192345</v>
      </c>
      <c r="J30" s="53" t="s">
        <v>32</v>
      </c>
      <c r="K30" s="46"/>
      <c r="L30" s="46"/>
    </row>
    <row r="31" spans="1:12" ht="15" x14ac:dyDescent="0.2">
      <c r="A31" s="57">
        <v>18</v>
      </c>
      <c r="B31" s="63"/>
      <c r="C31" s="51" t="s">
        <v>34</v>
      </c>
      <c r="D31" s="51" t="s">
        <v>146</v>
      </c>
      <c r="E31" s="56">
        <v>2</v>
      </c>
      <c r="F31" s="54" t="s">
        <v>36</v>
      </c>
      <c r="G31" s="47"/>
      <c r="H31" s="45">
        <f t="shared" si="0"/>
        <v>0</v>
      </c>
      <c r="I31" s="52">
        <v>1047096</v>
      </c>
      <c r="J31" s="53" t="s">
        <v>53</v>
      </c>
      <c r="K31" s="46"/>
      <c r="L31" s="46"/>
    </row>
    <row r="32" spans="1:12" ht="15" x14ac:dyDescent="0.2">
      <c r="A32" s="57">
        <v>19</v>
      </c>
      <c r="B32" s="63"/>
      <c r="C32" s="51" t="s">
        <v>34</v>
      </c>
      <c r="D32" s="51" t="s">
        <v>147</v>
      </c>
      <c r="E32" s="56">
        <v>1</v>
      </c>
      <c r="F32" s="54" t="s">
        <v>36</v>
      </c>
      <c r="G32" s="47"/>
      <c r="H32" s="45">
        <f t="shared" si="0"/>
        <v>0</v>
      </c>
      <c r="I32" s="52">
        <v>1142572</v>
      </c>
      <c r="J32" s="53" t="s">
        <v>53</v>
      </c>
      <c r="K32" s="46"/>
      <c r="L32" s="46"/>
    </row>
    <row r="33" spans="1:12" ht="15" x14ac:dyDescent="0.2">
      <c r="A33" s="57">
        <v>20</v>
      </c>
      <c r="B33" s="63"/>
      <c r="C33" s="51" t="s">
        <v>34</v>
      </c>
      <c r="D33" s="51" t="s">
        <v>148</v>
      </c>
      <c r="E33" s="56">
        <v>1</v>
      </c>
      <c r="F33" s="54" t="s">
        <v>36</v>
      </c>
      <c r="G33" s="47"/>
      <c r="H33" s="45">
        <f t="shared" si="0"/>
        <v>0</v>
      </c>
      <c r="I33" s="52">
        <v>1232596</v>
      </c>
      <c r="J33" s="53" t="s">
        <v>59</v>
      </c>
      <c r="K33" s="46"/>
      <c r="L33" s="46"/>
    </row>
    <row r="34" spans="1:12" ht="15" x14ac:dyDescent="0.2">
      <c r="A34" s="57">
        <v>21</v>
      </c>
      <c r="B34" s="63"/>
      <c r="C34" s="51" t="s">
        <v>34</v>
      </c>
      <c r="D34" s="51" t="s">
        <v>149</v>
      </c>
      <c r="E34" s="56">
        <v>1</v>
      </c>
      <c r="F34" s="54" t="s">
        <v>29</v>
      </c>
      <c r="G34" s="47"/>
      <c r="H34" s="45">
        <f t="shared" si="0"/>
        <v>0</v>
      </c>
      <c r="I34" s="52">
        <v>1348521</v>
      </c>
      <c r="J34" s="53" t="s">
        <v>59</v>
      </c>
      <c r="K34" s="46"/>
      <c r="L34" s="46"/>
    </row>
    <row r="35" spans="1:12" ht="15" x14ac:dyDescent="0.2">
      <c r="A35" s="57">
        <v>22</v>
      </c>
      <c r="B35" s="63"/>
      <c r="C35" s="51" t="s">
        <v>34</v>
      </c>
      <c r="D35" s="51" t="s">
        <v>150</v>
      </c>
      <c r="E35" s="56">
        <v>1</v>
      </c>
      <c r="F35" s="54" t="s">
        <v>29</v>
      </c>
      <c r="G35" s="47"/>
      <c r="H35" s="45">
        <f t="shared" si="0"/>
        <v>0</v>
      </c>
      <c r="I35" s="52">
        <v>1193583</v>
      </c>
      <c r="J35" s="53" t="s">
        <v>63</v>
      </c>
      <c r="K35" s="46"/>
      <c r="L35" s="46"/>
    </row>
    <row r="36" spans="1:12" ht="15" x14ac:dyDescent="0.2">
      <c r="A36" s="57">
        <v>23</v>
      </c>
      <c r="B36" s="63"/>
      <c r="C36" s="51" t="s">
        <v>34</v>
      </c>
      <c r="D36" s="51" t="s">
        <v>151</v>
      </c>
      <c r="E36" s="56">
        <v>1</v>
      </c>
      <c r="F36" s="54" t="s">
        <v>36</v>
      </c>
      <c r="G36" s="47"/>
      <c r="H36" s="45">
        <f t="shared" si="0"/>
        <v>0</v>
      </c>
      <c r="I36" s="52">
        <v>1302158</v>
      </c>
      <c r="J36" s="53" t="s">
        <v>69</v>
      </c>
      <c r="K36" s="46"/>
      <c r="L36" s="46"/>
    </row>
    <row r="37" spans="1:12" ht="15" x14ac:dyDescent="0.2">
      <c r="A37" s="57">
        <v>24</v>
      </c>
      <c r="B37" s="63"/>
      <c r="C37" s="51" t="s">
        <v>34</v>
      </c>
      <c r="D37" s="51" t="s">
        <v>152</v>
      </c>
      <c r="E37" s="56">
        <v>1</v>
      </c>
      <c r="F37" s="54" t="s">
        <v>29</v>
      </c>
      <c r="G37" s="47"/>
      <c r="H37" s="45">
        <f t="shared" si="0"/>
        <v>0</v>
      </c>
      <c r="I37" s="52">
        <v>1544267</v>
      </c>
      <c r="J37" s="53" t="s">
        <v>67</v>
      </c>
      <c r="K37" s="46"/>
      <c r="L37" s="46"/>
    </row>
    <row r="38" spans="1:12" ht="15" x14ac:dyDescent="0.2">
      <c r="A38" s="57">
        <v>25</v>
      </c>
      <c r="B38" s="63"/>
      <c r="C38" s="51" t="s">
        <v>34</v>
      </c>
      <c r="D38" s="51" t="s">
        <v>153</v>
      </c>
      <c r="E38" s="56">
        <v>1</v>
      </c>
      <c r="F38" s="54" t="s">
        <v>29</v>
      </c>
      <c r="G38" s="47"/>
      <c r="H38" s="45">
        <f t="shared" si="0"/>
        <v>0</v>
      </c>
      <c r="I38" s="52">
        <v>1645195</v>
      </c>
      <c r="J38" s="53" t="s">
        <v>60</v>
      </c>
      <c r="K38" s="46"/>
      <c r="L38" s="46"/>
    </row>
    <row r="39" spans="1:12" ht="15" x14ac:dyDescent="0.2">
      <c r="A39" s="57">
        <v>26</v>
      </c>
      <c r="B39" s="63"/>
      <c r="C39" s="51" t="s">
        <v>34</v>
      </c>
      <c r="D39" s="51" t="s">
        <v>154</v>
      </c>
      <c r="E39" s="56">
        <v>3</v>
      </c>
      <c r="F39" s="54" t="s">
        <v>36</v>
      </c>
      <c r="G39" s="47"/>
      <c r="H39" s="45">
        <f t="shared" si="0"/>
        <v>0</v>
      </c>
      <c r="I39" s="52">
        <v>1446246</v>
      </c>
      <c r="J39" s="53" t="s">
        <v>60</v>
      </c>
      <c r="K39" s="46"/>
      <c r="L39" s="46"/>
    </row>
    <row r="40" spans="1:12" ht="15" x14ac:dyDescent="0.2">
      <c r="A40" s="57">
        <v>27</v>
      </c>
      <c r="B40" s="63"/>
      <c r="C40" s="51" t="s">
        <v>34</v>
      </c>
      <c r="D40" s="51" t="s">
        <v>155</v>
      </c>
      <c r="E40" s="56">
        <v>1</v>
      </c>
      <c r="F40" s="54" t="s">
        <v>36</v>
      </c>
      <c r="G40" s="47"/>
      <c r="H40" s="45">
        <f t="shared" si="0"/>
        <v>0</v>
      </c>
      <c r="I40" s="52">
        <v>1438859</v>
      </c>
      <c r="J40" s="53" t="s">
        <v>32</v>
      </c>
      <c r="K40" s="46"/>
      <c r="L40" s="46"/>
    </row>
    <row r="41" spans="1:12" ht="15" x14ac:dyDescent="0.2">
      <c r="A41" s="57">
        <v>28</v>
      </c>
      <c r="B41" s="63"/>
      <c r="C41" s="51" t="s">
        <v>34</v>
      </c>
      <c r="D41" s="51" t="s">
        <v>156</v>
      </c>
      <c r="E41" s="56">
        <v>3</v>
      </c>
      <c r="F41" s="54" t="s">
        <v>29</v>
      </c>
      <c r="G41" s="47"/>
      <c r="H41" s="45">
        <f t="shared" si="0"/>
        <v>0</v>
      </c>
      <c r="I41" s="52">
        <v>1321646</v>
      </c>
      <c r="J41" s="53" t="s">
        <v>32</v>
      </c>
      <c r="K41" s="46"/>
      <c r="L41" s="46"/>
    </row>
    <row r="42" spans="1:12" ht="15" x14ac:dyDescent="0.2">
      <c r="A42" s="57">
        <v>29</v>
      </c>
      <c r="B42" s="63"/>
      <c r="C42" s="51" t="s">
        <v>34</v>
      </c>
      <c r="D42" s="51" t="s">
        <v>157</v>
      </c>
      <c r="E42" s="56">
        <v>1</v>
      </c>
      <c r="F42" s="54" t="s">
        <v>36</v>
      </c>
      <c r="G42" s="47"/>
      <c r="H42" s="45">
        <f t="shared" si="0"/>
        <v>0</v>
      </c>
      <c r="I42" s="52">
        <v>1433487</v>
      </c>
      <c r="J42" s="53" t="s">
        <v>32</v>
      </c>
      <c r="K42" s="46"/>
      <c r="L42" s="46"/>
    </row>
    <row r="43" spans="1:12" ht="15" x14ac:dyDescent="0.2">
      <c r="A43" s="57">
        <v>30</v>
      </c>
      <c r="B43" s="63"/>
      <c r="C43" s="51" t="s">
        <v>34</v>
      </c>
      <c r="D43" s="51" t="s">
        <v>158</v>
      </c>
      <c r="E43" s="56">
        <v>2</v>
      </c>
      <c r="F43" s="54" t="s">
        <v>36</v>
      </c>
      <c r="G43" s="47"/>
      <c r="H43" s="45">
        <f t="shared" si="0"/>
        <v>0</v>
      </c>
      <c r="I43" s="52">
        <v>1460902</v>
      </c>
      <c r="J43" s="53" t="s">
        <v>32</v>
      </c>
      <c r="K43" s="46"/>
      <c r="L43" s="46"/>
    </row>
    <row r="44" spans="1:12" ht="15" x14ac:dyDescent="0.2">
      <c r="A44" s="57">
        <v>31</v>
      </c>
      <c r="B44" s="63"/>
      <c r="C44" s="51" t="s">
        <v>34</v>
      </c>
      <c r="D44" s="51" t="s">
        <v>159</v>
      </c>
      <c r="E44" s="56">
        <v>3</v>
      </c>
      <c r="F44" s="54" t="s">
        <v>36</v>
      </c>
      <c r="G44" s="47"/>
      <c r="H44" s="45">
        <f t="shared" si="0"/>
        <v>0</v>
      </c>
      <c r="I44" s="52">
        <v>2224909</v>
      </c>
      <c r="J44" s="53" t="s">
        <v>59</v>
      </c>
      <c r="K44" s="46"/>
      <c r="L44" s="46"/>
    </row>
    <row r="45" spans="1:12" ht="15" x14ac:dyDescent="0.2">
      <c r="A45" s="57">
        <v>32</v>
      </c>
      <c r="B45" s="63"/>
      <c r="C45" s="51" t="s">
        <v>34</v>
      </c>
      <c r="D45" s="51" t="s">
        <v>160</v>
      </c>
      <c r="E45" s="56">
        <v>3</v>
      </c>
      <c r="F45" s="54" t="s">
        <v>36</v>
      </c>
      <c r="G45" s="47"/>
      <c r="H45" s="45">
        <f t="shared" si="0"/>
        <v>0</v>
      </c>
      <c r="I45" s="52">
        <v>1279936</v>
      </c>
      <c r="J45" s="53" t="s">
        <v>32</v>
      </c>
      <c r="K45" s="46"/>
      <c r="L45" s="46"/>
    </row>
    <row r="46" spans="1:12" ht="15" x14ac:dyDescent="0.2">
      <c r="A46" s="57">
        <v>33</v>
      </c>
      <c r="B46" s="63"/>
      <c r="C46" s="51" t="s">
        <v>34</v>
      </c>
      <c r="D46" s="51" t="s">
        <v>161</v>
      </c>
      <c r="E46" s="56">
        <v>1</v>
      </c>
      <c r="F46" s="54" t="s">
        <v>36</v>
      </c>
      <c r="G46" s="47"/>
      <c r="H46" s="45">
        <f t="shared" si="0"/>
        <v>0</v>
      </c>
      <c r="I46" s="52">
        <v>1366903</v>
      </c>
      <c r="J46" s="53" t="s">
        <v>32</v>
      </c>
      <c r="K46" s="46"/>
      <c r="L46" s="46"/>
    </row>
    <row r="47" spans="1:12" ht="15" x14ac:dyDescent="0.2">
      <c r="A47" s="57">
        <v>34</v>
      </c>
      <c r="B47" s="63"/>
      <c r="C47" s="51" t="s">
        <v>34</v>
      </c>
      <c r="D47" s="51" t="s">
        <v>162</v>
      </c>
      <c r="E47" s="56">
        <v>2</v>
      </c>
      <c r="F47" s="54" t="s">
        <v>29</v>
      </c>
      <c r="G47" s="47"/>
      <c r="H47" s="45">
        <f t="shared" si="0"/>
        <v>0</v>
      </c>
      <c r="I47" s="52">
        <v>1433488</v>
      </c>
      <c r="J47" s="53" t="s">
        <v>60</v>
      </c>
      <c r="K47" s="46"/>
      <c r="L47" s="46"/>
    </row>
    <row r="48" spans="1:12" ht="15" x14ac:dyDescent="0.2">
      <c r="A48" s="57">
        <v>35</v>
      </c>
      <c r="B48" s="63"/>
      <c r="C48" s="51" t="s">
        <v>34</v>
      </c>
      <c r="D48" s="51" t="s">
        <v>163</v>
      </c>
      <c r="E48" s="56">
        <v>1</v>
      </c>
      <c r="F48" s="54" t="s">
        <v>36</v>
      </c>
      <c r="G48" s="47"/>
      <c r="H48" s="45">
        <f t="shared" si="0"/>
        <v>0</v>
      </c>
      <c r="I48" s="52">
        <v>1419114</v>
      </c>
      <c r="J48" s="53" t="s">
        <v>60</v>
      </c>
      <c r="K48" s="46"/>
      <c r="L48" s="46"/>
    </row>
    <row r="49" spans="1:12" ht="15" x14ac:dyDescent="0.2">
      <c r="A49" s="57">
        <v>36</v>
      </c>
      <c r="B49" s="63"/>
      <c r="C49" s="51" t="s">
        <v>38</v>
      </c>
      <c r="D49" s="51" t="s">
        <v>164</v>
      </c>
      <c r="E49" s="56">
        <v>4</v>
      </c>
      <c r="F49" s="54" t="s">
        <v>29</v>
      </c>
      <c r="G49" s="47"/>
      <c r="H49" s="45">
        <f t="shared" si="0"/>
        <v>0</v>
      </c>
      <c r="I49" s="52">
        <v>1763106</v>
      </c>
      <c r="J49" s="53" t="s">
        <v>67</v>
      </c>
      <c r="K49" s="46"/>
      <c r="L49" s="46"/>
    </row>
    <row r="50" spans="1:12" ht="15" x14ac:dyDescent="0.2">
      <c r="A50" s="57">
        <v>37</v>
      </c>
      <c r="B50" s="63"/>
      <c r="C50" s="51" t="s">
        <v>38</v>
      </c>
      <c r="D50" s="51" t="s">
        <v>165</v>
      </c>
      <c r="E50" s="56">
        <v>1</v>
      </c>
      <c r="F50" s="54" t="s">
        <v>36</v>
      </c>
      <c r="G50" s="47"/>
      <c r="H50" s="45">
        <f t="shared" si="0"/>
        <v>0</v>
      </c>
      <c r="I50" s="52">
        <v>2179358</v>
      </c>
      <c r="J50" s="53" t="s">
        <v>54</v>
      </c>
      <c r="K50" s="46"/>
      <c r="L50" s="46"/>
    </row>
    <row r="51" spans="1:12" ht="15" x14ac:dyDescent="0.2">
      <c r="A51" s="57">
        <v>38</v>
      </c>
      <c r="B51" s="63"/>
      <c r="C51" s="51" t="s">
        <v>37</v>
      </c>
      <c r="D51" s="51" t="s">
        <v>166</v>
      </c>
      <c r="E51" s="56">
        <v>1</v>
      </c>
      <c r="F51" s="54" t="s">
        <v>29</v>
      </c>
      <c r="G51" s="47"/>
      <c r="H51" s="45">
        <f t="shared" si="0"/>
        <v>0</v>
      </c>
      <c r="I51" s="52">
        <v>1286085</v>
      </c>
      <c r="J51" s="53" t="s">
        <v>52</v>
      </c>
      <c r="K51" s="46"/>
      <c r="L51" s="46"/>
    </row>
    <row r="52" spans="1:12" ht="15" x14ac:dyDescent="0.2">
      <c r="A52" s="57">
        <v>39</v>
      </c>
      <c r="B52" s="63"/>
      <c r="C52" s="51" t="s">
        <v>37</v>
      </c>
      <c r="D52" s="51" t="s">
        <v>167</v>
      </c>
      <c r="E52" s="56">
        <v>2</v>
      </c>
      <c r="F52" s="54" t="s">
        <v>29</v>
      </c>
      <c r="G52" s="47"/>
      <c r="H52" s="45">
        <f t="shared" si="0"/>
        <v>0</v>
      </c>
      <c r="I52" s="52">
        <v>1590534</v>
      </c>
      <c r="J52" s="53" t="s">
        <v>67</v>
      </c>
      <c r="K52" s="46"/>
      <c r="L52" s="46"/>
    </row>
    <row r="53" spans="1:12" ht="15" x14ac:dyDescent="0.2">
      <c r="A53" s="57">
        <v>40</v>
      </c>
      <c r="B53" s="63"/>
      <c r="C53" s="51" t="s">
        <v>37</v>
      </c>
      <c r="D53" s="51" t="s">
        <v>168</v>
      </c>
      <c r="E53" s="56">
        <v>1</v>
      </c>
      <c r="F53" s="54" t="s">
        <v>36</v>
      </c>
      <c r="G53" s="47"/>
      <c r="H53" s="45">
        <f t="shared" si="0"/>
        <v>0</v>
      </c>
      <c r="I53" s="52">
        <v>1459784</v>
      </c>
      <c r="J53" s="53" t="s">
        <v>76</v>
      </c>
      <c r="K53" s="46"/>
      <c r="L53" s="46"/>
    </row>
    <row r="54" spans="1:12" ht="15" x14ac:dyDescent="0.2">
      <c r="A54" s="57">
        <v>41</v>
      </c>
      <c r="B54" s="63"/>
      <c r="C54" s="51" t="s">
        <v>37</v>
      </c>
      <c r="D54" s="51" t="s">
        <v>169</v>
      </c>
      <c r="E54" s="56">
        <v>1</v>
      </c>
      <c r="F54" s="54" t="s">
        <v>29</v>
      </c>
      <c r="G54" s="47"/>
      <c r="H54" s="45">
        <f t="shared" si="0"/>
        <v>0</v>
      </c>
      <c r="I54" s="52">
        <v>1056782</v>
      </c>
      <c r="J54" s="53" t="s">
        <v>76</v>
      </c>
      <c r="K54" s="46"/>
      <c r="L54" s="46"/>
    </row>
    <row r="55" spans="1:12" ht="15" x14ac:dyDescent="0.2">
      <c r="A55" s="57">
        <v>42</v>
      </c>
      <c r="B55" s="63"/>
      <c r="C55" s="51" t="s">
        <v>37</v>
      </c>
      <c r="D55" s="51" t="s">
        <v>170</v>
      </c>
      <c r="E55" s="56">
        <v>1</v>
      </c>
      <c r="F55" s="54" t="s">
        <v>29</v>
      </c>
      <c r="G55" s="47"/>
      <c r="H55" s="45">
        <f t="shared" si="0"/>
        <v>0</v>
      </c>
      <c r="I55" s="52">
        <v>1057001</v>
      </c>
      <c r="J55" s="53" t="s">
        <v>52</v>
      </c>
      <c r="K55" s="46"/>
      <c r="L55" s="46"/>
    </row>
    <row r="56" spans="1:12" ht="15" x14ac:dyDescent="0.2">
      <c r="A56" s="57">
        <v>43</v>
      </c>
      <c r="B56" s="63"/>
      <c r="C56" s="51" t="s">
        <v>37</v>
      </c>
      <c r="D56" s="51" t="s">
        <v>171</v>
      </c>
      <c r="E56" s="56">
        <v>1</v>
      </c>
      <c r="F56" s="54" t="s">
        <v>29</v>
      </c>
      <c r="G56" s="47"/>
      <c r="H56" s="45">
        <f t="shared" si="0"/>
        <v>0</v>
      </c>
      <c r="I56" s="52">
        <v>1032586</v>
      </c>
      <c r="J56" s="53" t="s">
        <v>52</v>
      </c>
      <c r="K56" s="46"/>
      <c r="L56" s="46"/>
    </row>
    <row r="57" spans="1:12" ht="15" x14ac:dyDescent="0.2">
      <c r="A57" s="57">
        <v>44</v>
      </c>
      <c r="B57" s="63"/>
      <c r="C57" s="51" t="s">
        <v>37</v>
      </c>
      <c r="D57" s="51" t="s">
        <v>172</v>
      </c>
      <c r="E57" s="56">
        <v>1</v>
      </c>
      <c r="F57" s="54" t="s">
        <v>29</v>
      </c>
      <c r="G57" s="47"/>
      <c r="H57" s="45">
        <f t="shared" si="0"/>
        <v>0</v>
      </c>
      <c r="I57" s="52">
        <v>1419492</v>
      </c>
      <c r="J57" s="53" t="s">
        <v>52</v>
      </c>
      <c r="K57" s="46"/>
      <c r="L57" s="46"/>
    </row>
    <row r="58" spans="1:12" ht="15" x14ac:dyDescent="0.2">
      <c r="A58" s="57">
        <v>45</v>
      </c>
      <c r="B58" s="63"/>
      <c r="C58" s="51" t="s">
        <v>37</v>
      </c>
      <c r="D58" s="51" t="s">
        <v>173</v>
      </c>
      <c r="E58" s="56">
        <v>1</v>
      </c>
      <c r="F58" s="54" t="s">
        <v>29</v>
      </c>
      <c r="G58" s="47"/>
      <c r="H58" s="45">
        <f t="shared" si="0"/>
        <v>0</v>
      </c>
      <c r="I58" s="52">
        <v>1419493</v>
      </c>
      <c r="J58" s="53" t="s">
        <v>52</v>
      </c>
      <c r="K58" s="46"/>
      <c r="L58" s="46"/>
    </row>
    <row r="59" spans="1:12" ht="15" x14ac:dyDescent="0.2">
      <c r="A59" s="57">
        <v>46</v>
      </c>
      <c r="B59" s="63"/>
      <c r="C59" s="51" t="s">
        <v>37</v>
      </c>
      <c r="D59" s="51" t="s">
        <v>174</v>
      </c>
      <c r="E59" s="56">
        <v>1</v>
      </c>
      <c r="F59" s="54" t="s">
        <v>29</v>
      </c>
      <c r="G59" s="47"/>
      <c r="H59" s="45">
        <f t="shared" si="0"/>
        <v>0</v>
      </c>
      <c r="I59" s="52">
        <v>1419494</v>
      </c>
      <c r="J59" s="53" t="s">
        <v>52</v>
      </c>
      <c r="K59" s="46"/>
      <c r="L59" s="46"/>
    </row>
    <row r="60" spans="1:12" ht="15" x14ac:dyDescent="0.2">
      <c r="A60" s="57">
        <v>47</v>
      </c>
      <c r="B60" s="63"/>
      <c r="C60" s="51" t="s">
        <v>37</v>
      </c>
      <c r="D60" s="51" t="s">
        <v>175</v>
      </c>
      <c r="E60" s="56">
        <v>1</v>
      </c>
      <c r="F60" s="54" t="s">
        <v>36</v>
      </c>
      <c r="G60" s="47"/>
      <c r="H60" s="45">
        <f t="shared" si="0"/>
        <v>0</v>
      </c>
      <c r="I60" s="52">
        <v>1461148</v>
      </c>
      <c r="J60" s="53" t="s">
        <v>76</v>
      </c>
      <c r="K60" s="46"/>
      <c r="L60" s="46"/>
    </row>
    <row r="61" spans="1:12" ht="15" x14ac:dyDescent="0.2">
      <c r="A61" s="57">
        <v>48</v>
      </c>
      <c r="B61" s="63"/>
      <c r="C61" s="51" t="s">
        <v>37</v>
      </c>
      <c r="D61" s="51" t="s">
        <v>176</v>
      </c>
      <c r="E61" s="56">
        <v>1</v>
      </c>
      <c r="F61" s="54" t="s">
        <v>36</v>
      </c>
      <c r="G61" s="47"/>
      <c r="H61" s="45">
        <f t="shared" si="0"/>
        <v>0</v>
      </c>
      <c r="I61" s="52">
        <v>1433725</v>
      </c>
      <c r="J61" s="53" t="s">
        <v>76</v>
      </c>
      <c r="K61" s="46"/>
      <c r="L61" s="46"/>
    </row>
    <row r="62" spans="1:12" ht="15" x14ac:dyDescent="0.2">
      <c r="A62" s="57">
        <v>49</v>
      </c>
      <c r="B62" s="63"/>
      <c r="C62" s="51" t="s">
        <v>37</v>
      </c>
      <c r="D62" s="51" t="s">
        <v>177</v>
      </c>
      <c r="E62" s="56">
        <v>1</v>
      </c>
      <c r="F62" s="54" t="s">
        <v>36</v>
      </c>
      <c r="G62" s="47"/>
      <c r="H62" s="45">
        <f t="shared" si="0"/>
        <v>0</v>
      </c>
      <c r="I62" s="52">
        <v>1142098</v>
      </c>
      <c r="J62" s="53" t="s">
        <v>52</v>
      </c>
      <c r="K62" s="46"/>
      <c r="L62" s="46"/>
    </row>
    <row r="63" spans="1:12" s="30" customFormat="1" ht="14.25" x14ac:dyDescent="0.2">
      <c r="A63" s="25"/>
      <c r="B63" s="37"/>
      <c r="C63" s="27"/>
      <c r="D63" s="27"/>
      <c r="E63" s="55">
        <f>SUM(E14:E62)</f>
        <v>79</v>
      </c>
      <c r="F63" s="48"/>
      <c r="G63" s="28"/>
      <c r="H63" s="29">
        <f>SUM(H14:H62)</f>
        <v>0</v>
      </c>
      <c r="I63" s="25"/>
      <c r="J63" s="26"/>
      <c r="K63" s="26"/>
      <c r="L63" s="26"/>
    </row>
    <row r="64" spans="1:12" s="4" customFormat="1" x14ac:dyDescent="0.2">
      <c r="A64" s="1"/>
      <c r="B64" s="1"/>
      <c r="C64" s="1"/>
      <c r="D64" s="1"/>
      <c r="E64" s="1"/>
      <c r="F64" s="3"/>
      <c r="G64" s="7"/>
      <c r="H64" s="50"/>
      <c r="I64" s="9"/>
      <c r="J64" s="10"/>
      <c r="K64" s="10"/>
      <c r="L64" s="10"/>
    </row>
    <row r="65" spans="1:12" s="4" customFormat="1" x14ac:dyDescent="0.2">
      <c r="A65" s="12" t="s">
        <v>11</v>
      </c>
      <c r="B65" s="2"/>
      <c r="C65" s="2"/>
      <c r="D65" s="2"/>
      <c r="E65" s="7"/>
      <c r="F65" s="31"/>
      <c r="G65" s="31"/>
      <c r="I65" s="9"/>
      <c r="J65" s="10"/>
      <c r="K65" s="10"/>
      <c r="L65" s="10"/>
    </row>
    <row r="66" spans="1:12" s="4" customFormat="1" x14ac:dyDescent="0.2">
      <c r="A66" s="32" t="s">
        <v>12</v>
      </c>
      <c r="B66" s="33"/>
      <c r="C66" s="33"/>
      <c r="D66" s="33"/>
      <c r="E66" s="7"/>
      <c r="F66" s="3"/>
      <c r="G66" s="2"/>
      <c r="I66" s="9"/>
      <c r="J66" s="10"/>
      <c r="K66" s="10"/>
      <c r="L66" s="10"/>
    </row>
    <row r="67" spans="1:12" s="4" customFormat="1" x14ac:dyDescent="0.2">
      <c r="A67" s="32" t="s">
        <v>13</v>
      </c>
      <c r="B67" s="33"/>
      <c r="C67" s="33"/>
      <c r="D67" s="33"/>
      <c r="E67" s="7"/>
      <c r="F67" s="3"/>
      <c r="G67" s="2"/>
      <c r="I67" s="9"/>
      <c r="J67" s="10"/>
      <c r="K67" s="10"/>
      <c r="L67" s="10"/>
    </row>
    <row r="68" spans="1:12" s="4" customFormat="1" x14ac:dyDescent="0.2">
      <c r="A68" s="32" t="s">
        <v>14</v>
      </c>
      <c r="B68" s="33"/>
      <c r="C68" s="33"/>
      <c r="D68" s="33"/>
      <c r="E68" s="7"/>
      <c r="F68" s="3"/>
      <c r="G68" s="2"/>
      <c r="I68" s="9"/>
      <c r="J68" s="10"/>
      <c r="K68" s="10"/>
      <c r="L68" s="10"/>
    </row>
    <row r="69" spans="1:12" s="44" customFormat="1" x14ac:dyDescent="0.2">
      <c r="A69" s="59" t="s">
        <v>27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</row>
    <row r="70" spans="1:12" s="44" customFormat="1" x14ac:dyDescent="0.2">
      <c r="A70" s="32" t="s">
        <v>24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spans="1:12" s="4" customFormat="1" x14ac:dyDescent="0.2">
      <c r="A71" s="32" t="s">
        <v>25</v>
      </c>
      <c r="B71" s="7"/>
      <c r="C71" s="7"/>
      <c r="D71" s="7"/>
      <c r="E71" s="7"/>
      <c r="I71" s="8" t="s">
        <v>15</v>
      </c>
      <c r="J71" s="7"/>
      <c r="K71" s="1"/>
      <c r="L71" s="9"/>
    </row>
    <row r="72" spans="1:12" s="4" customFormat="1" x14ac:dyDescent="0.2">
      <c r="A72" s="32"/>
      <c r="B72" s="7"/>
      <c r="C72" s="7"/>
      <c r="D72" s="7"/>
      <c r="E72" s="7"/>
      <c r="I72" s="8"/>
      <c r="J72" s="7"/>
      <c r="K72" s="1"/>
      <c r="L72" s="9"/>
    </row>
    <row r="73" spans="1:12" s="4" customFormat="1" x14ac:dyDescent="0.2">
      <c r="A73" s="32"/>
      <c r="B73" s="7"/>
      <c r="C73" s="7"/>
      <c r="D73" s="7"/>
      <c r="E73" s="7"/>
      <c r="I73" s="8"/>
      <c r="J73" s="7"/>
      <c r="K73" s="1"/>
      <c r="L73" s="9"/>
    </row>
    <row r="74" spans="1:12" s="4" customFormat="1" x14ac:dyDescent="0.2">
      <c r="A74" s="7" t="s">
        <v>16</v>
      </c>
      <c r="B74" s="7"/>
      <c r="C74" s="7"/>
      <c r="D74" s="7"/>
      <c r="E74" s="7"/>
      <c r="I74" s="8" t="s">
        <v>17</v>
      </c>
      <c r="J74" s="34"/>
      <c r="K74" s="35"/>
      <c r="L74" s="9"/>
    </row>
    <row r="75" spans="1:12" s="4" customFormat="1" x14ac:dyDescent="0.2">
      <c r="A75" s="2"/>
      <c r="B75" s="7" t="s">
        <v>66</v>
      </c>
      <c r="C75" s="7"/>
      <c r="D75" s="7"/>
      <c r="E75" s="7"/>
      <c r="I75" s="36" t="s">
        <v>18</v>
      </c>
      <c r="J75" s="7"/>
      <c r="L75" s="9"/>
    </row>
    <row r="76" spans="1:12" s="4" customFormat="1" x14ac:dyDescent="0.2">
      <c r="A76" s="1"/>
      <c r="B76" s="1"/>
      <c r="C76" s="1"/>
      <c r="D76" s="1"/>
      <c r="E76" s="7"/>
      <c r="F76" s="3"/>
      <c r="G76" s="7"/>
      <c r="H76" s="1"/>
      <c r="I76" s="9"/>
      <c r="J76" s="10"/>
      <c r="K76" s="10"/>
      <c r="L76" s="10"/>
    </row>
  </sheetData>
  <autoFilter ref="A13:L63"/>
  <mergeCells count="2">
    <mergeCell ref="A69:L69"/>
    <mergeCell ref="B14:B62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"/>
  <sheetViews>
    <sheetView view="pageBreakPreview" zoomScale="85" zoomScaleNormal="70" zoomScaleSheetLayoutView="85" workbookViewId="0">
      <selection activeCell="A23" sqref="A23:XFD78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86</v>
      </c>
      <c r="C14" s="51" t="s">
        <v>38</v>
      </c>
      <c r="D14" s="51" t="s">
        <v>178</v>
      </c>
      <c r="E14" s="56">
        <v>1</v>
      </c>
      <c r="F14" s="54" t="s">
        <v>29</v>
      </c>
      <c r="G14" s="47"/>
      <c r="H14" s="45">
        <f t="shared" ref="H14:H22" si="0">ROUND(G14*E14*1.2,2)</f>
        <v>0</v>
      </c>
      <c r="I14" s="52">
        <v>1500395</v>
      </c>
      <c r="J14" s="53" t="s">
        <v>52</v>
      </c>
      <c r="K14" s="46"/>
      <c r="L14" s="46"/>
    </row>
    <row r="15" spans="1:12" ht="15" x14ac:dyDescent="0.2">
      <c r="A15" s="57">
        <v>2</v>
      </c>
      <c r="B15" s="63"/>
      <c r="C15" s="51" t="s">
        <v>38</v>
      </c>
      <c r="D15" s="51" t="s">
        <v>179</v>
      </c>
      <c r="E15" s="56">
        <v>2</v>
      </c>
      <c r="F15" s="54" t="s">
        <v>29</v>
      </c>
      <c r="G15" s="47"/>
      <c r="H15" s="45">
        <f t="shared" si="0"/>
        <v>0</v>
      </c>
      <c r="I15" s="52">
        <v>2286026</v>
      </c>
      <c r="J15" s="53" t="s">
        <v>54</v>
      </c>
      <c r="K15" s="46"/>
      <c r="L15" s="46"/>
    </row>
    <row r="16" spans="1:12" ht="15" x14ac:dyDescent="0.2">
      <c r="A16" s="57">
        <v>3</v>
      </c>
      <c r="B16" s="63"/>
      <c r="C16" s="51" t="s">
        <v>38</v>
      </c>
      <c r="D16" s="51" t="s">
        <v>180</v>
      </c>
      <c r="E16" s="56">
        <v>1</v>
      </c>
      <c r="F16" s="54" t="s">
        <v>36</v>
      </c>
      <c r="G16" s="47"/>
      <c r="H16" s="45">
        <f t="shared" si="0"/>
        <v>0</v>
      </c>
      <c r="I16" s="52">
        <v>1201883</v>
      </c>
      <c r="J16" s="53" t="s">
        <v>76</v>
      </c>
      <c r="K16" s="46"/>
      <c r="L16" s="46"/>
    </row>
    <row r="17" spans="1:12" ht="15" x14ac:dyDescent="0.2">
      <c r="A17" s="57">
        <v>4</v>
      </c>
      <c r="B17" s="63"/>
      <c r="C17" s="51" t="s">
        <v>38</v>
      </c>
      <c r="D17" s="51" t="s">
        <v>181</v>
      </c>
      <c r="E17" s="56">
        <v>2</v>
      </c>
      <c r="F17" s="54" t="s">
        <v>36</v>
      </c>
      <c r="G17" s="47"/>
      <c r="H17" s="45">
        <f t="shared" si="0"/>
        <v>0</v>
      </c>
      <c r="I17" s="52">
        <v>1420223</v>
      </c>
      <c r="J17" s="53" t="s">
        <v>76</v>
      </c>
      <c r="K17" s="46"/>
      <c r="L17" s="46"/>
    </row>
    <row r="18" spans="1:12" ht="15" x14ac:dyDescent="0.2">
      <c r="A18" s="57">
        <v>5</v>
      </c>
      <c r="B18" s="63"/>
      <c r="C18" s="51" t="s">
        <v>38</v>
      </c>
      <c r="D18" s="51" t="s">
        <v>182</v>
      </c>
      <c r="E18" s="56">
        <v>1</v>
      </c>
      <c r="F18" s="54" t="s">
        <v>36</v>
      </c>
      <c r="G18" s="47"/>
      <c r="H18" s="45">
        <f t="shared" si="0"/>
        <v>0</v>
      </c>
      <c r="I18" s="52">
        <v>1500710</v>
      </c>
      <c r="J18" s="53" t="s">
        <v>76</v>
      </c>
      <c r="K18" s="46"/>
      <c r="L18" s="46"/>
    </row>
    <row r="19" spans="1:12" ht="15" x14ac:dyDescent="0.2">
      <c r="A19" s="57">
        <v>6</v>
      </c>
      <c r="B19" s="63"/>
      <c r="C19" s="51" t="s">
        <v>38</v>
      </c>
      <c r="D19" s="51" t="s">
        <v>183</v>
      </c>
      <c r="E19" s="56">
        <v>1</v>
      </c>
      <c r="F19" s="54" t="s">
        <v>36</v>
      </c>
      <c r="G19" s="47"/>
      <c r="H19" s="45">
        <f t="shared" si="0"/>
        <v>0</v>
      </c>
      <c r="I19" s="52">
        <v>1472606</v>
      </c>
      <c r="J19" s="53" t="s">
        <v>52</v>
      </c>
      <c r="K19" s="46"/>
      <c r="L19" s="46"/>
    </row>
    <row r="20" spans="1:12" ht="15" x14ac:dyDescent="0.2">
      <c r="A20" s="57">
        <v>7</v>
      </c>
      <c r="B20" s="63"/>
      <c r="C20" s="51" t="s">
        <v>38</v>
      </c>
      <c r="D20" s="51" t="s">
        <v>184</v>
      </c>
      <c r="E20" s="56">
        <v>1</v>
      </c>
      <c r="F20" s="54" t="s">
        <v>36</v>
      </c>
      <c r="G20" s="47"/>
      <c r="H20" s="45">
        <f t="shared" si="0"/>
        <v>0</v>
      </c>
      <c r="I20" s="52">
        <v>1551888</v>
      </c>
      <c r="J20" s="53" t="s">
        <v>76</v>
      </c>
      <c r="K20" s="46"/>
      <c r="L20" s="46"/>
    </row>
    <row r="21" spans="1:12" ht="15" x14ac:dyDescent="0.2">
      <c r="A21" s="57">
        <v>8</v>
      </c>
      <c r="B21" s="63"/>
      <c r="C21" s="51" t="s">
        <v>38</v>
      </c>
      <c r="D21" s="51" t="s">
        <v>185</v>
      </c>
      <c r="E21" s="56">
        <v>1</v>
      </c>
      <c r="F21" s="54" t="s">
        <v>36</v>
      </c>
      <c r="G21" s="47"/>
      <c r="H21" s="45">
        <f t="shared" si="0"/>
        <v>0</v>
      </c>
      <c r="I21" s="52">
        <v>1399484</v>
      </c>
      <c r="J21" s="53" t="s">
        <v>52</v>
      </c>
      <c r="K21" s="46"/>
      <c r="L21" s="46"/>
    </row>
    <row r="22" spans="1:12" ht="15" x14ac:dyDescent="0.2">
      <c r="A22" s="57">
        <v>9</v>
      </c>
      <c r="B22" s="63"/>
      <c r="C22" s="51" t="s">
        <v>38</v>
      </c>
      <c r="D22" s="51" t="s">
        <v>186</v>
      </c>
      <c r="E22" s="56">
        <v>5</v>
      </c>
      <c r="F22" s="54" t="s">
        <v>29</v>
      </c>
      <c r="G22" s="47"/>
      <c r="H22" s="45">
        <f t="shared" si="0"/>
        <v>0</v>
      </c>
      <c r="I22" s="52">
        <v>1774835</v>
      </c>
      <c r="J22" s="53" t="s">
        <v>64</v>
      </c>
      <c r="K22" s="46"/>
      <c r="L22" s="46"/>
    </row>
    <row r="23" spans="1:12" s="30" customFormat="1" ht="14.25" x14ac:dyDescent="0.2">
      <c r="A23" s="25"/>
      <c r="B23" s="37"/>
      <c r="C23" s="27"/>
      <c r="D23" s="27"/>
      <c r="E23" s="55">
        <f>SUM(E14:E22)</f>
        <v>15</v>
      </c>
      <c r="F23" s="48"/>
      <c r="G23" s="28"/>
      <c r="H23" s="29">
        <f>SUM(H14:H22)</f>
        <v>0</v>
      </c>
      <c r="I23" s="25"/>
      <c r="J23" s="26"/>
      <c r="K23" s="26"/>
      <c r="L23" s="26"/>
    </row>
    <row r="24" spans="1:12" s="4" customFormat="1" x14ac:dyDescent="0.2">
      <c r="A24" s="1"/>
      <c r="B24" s="1"/>
      <c r="C24" s="1"/>
      <c r="D24" s="1"/>
      <c r="E24" s="1"/>
      <c r="F24" s="3"/>
      <c r="G24" s="7"/>
      <c r="H24" s="50"/>
      <c r="I24" s="9"/>
      <c r="J24" s="10"/>
      <c r="K24" s="10"/>
      <c r="L24" s="10"/>
    </row>
    <row r="25" spans="1:12" s="4" customFormat="1" x14ac:dyDescent="0.2">
      <c r="A25" s="12" t="s">
        <v>11</v>
      </c>
      <c r="B25" s="2"/>
      <c r="C25" s="2"/>
      <c r="D25" s="2"/>
      <c r="E25" s="7"/>
      <c r="F25" s="31"/>
      <c r="G25" s="31"/>
      <c r="I25" s="9"/>
      <c r="J25" s="10"/>
      <c r="K25" s="10"/>
      <c r="L25" s="10"/>
    </row>
    <row r="26" spans="1:12" s="4" customFormat="1" x14ac:dyDescent="0.2">
      <c r="A26" s="32" t="s">
        <v>12</v>
      </c>
      <c r="B26" s="33"/>
      <c r="C26" s="33"/>
      <c r="D26" s="33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2" t="s">
        <v>13</v>
      </c>
      <c r="B27" s="33"/>
      <c r="C27" s="33"/>
      <c r="D27" s="33"/>
      <c r="E27" s="7"/>
      <c r="F27" s="3"/>
      <c r="G27" s="2"/>
      <c r="I27" s="9"/>
      <c r="J27" s="10"/>
      <c r="K27" s="10"/>
      <c r="L27" s="10"/>
    </row>
    <row r="28" spans="1:12" s="4" customFormat="1" x14ac:dyDescent="0.2">
      <c r="A28" s="32" t="s">
        <v>14</v>
      </c>
      <c r="B28" s="33"/>
      <c r="C28" s="33"/>
      <c r="D28" s="33"/>
      <c r="E28" s="7"/>
      <c r="F28" s="3"/>
      <c r="G28" s="2"/>
      <c r="I28" s="9"/>
      <c r="J28" s="10"/>
      <c r="K28" s="10"/>
      <c r="L28" s="10"/>
    </row>
    <row r="29" spans="1:12" s="44" customFormat="1" x14ac:dyDescent="0.2">
      <c r="A29" s="59" t="s">
        <v>27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</row>
    <row r="30" spans="1:12" s="44" customFormat="1" x14ac:dyDescent="0.2">
      <c r="A30" s="32" t="s">
        <v>24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s="4" customFormat="1" x14ac:dyDescent="0.2">
      <c r="A31" s="32" t="s">
        <v>25</v>
      </c>
      <c r="B31" s="7"/>
      <c r="C31" s="7"/>
      <c r="D31" s="7"/>
      <c r="E31" s="7"/>
      <c r="I31" s="8" t="s">
        <v>15</v>
      </c>
      <c r="J31" s="7"/>
      <c r="K31" s="1"/>
      <c r="L31" s="9"/>
    </row>
    <row r="32" spans="1:12" s="4" customFormat="1" x14ac:dyDescent="0.2">
      <c r="A32" s="32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32"/>
      <c r="B33" s="7"/>
      <c r="C33" s="7"/>
      <c r="D33" s="7"/>
      <c r="E33" s="7"/>
      <c r="I33" s="8"/>
      <c r="J33" s="7"/>
      <c r="K33" s="1"/>
      <c r="L33" s="9"/>
    </row>
    <row r="34" spans="1:12" s="4" customFormat="1" x14ac:dyDescent="0.2">
      <c r="A34" s="7" t="s">
        <v>16</v>
      </c>
      <c r="B34" s="7"/>
      <c r="C34" s="7"/>
      <c r="D34" s="7"/>
      <c r="E34" s="7"/>
      <c r="I34" s="8" t="s">
        <v>17</v>
      </c>
      <c r="J34" s="34"/>
      <c r="K34" s="35"/>
      <c r="L34" s="9"/>
    </row>
    <row r="35" spans="1:12" s="4" customFormat="1" x14ac:dyDescent="0.2">
      <c r="A35" s="2"/>
      <c r="B35" s="7" t="s">
        <v>66</v>
      </c>
      <c r="C35" s="7"/>
      <c r="D35" s="7"/>
      <c r="E35" s="7"/>
      <c r="I35" s="36" t="s">
        <v>18</v>
      </c>
      <c r="J35" s="7"/>
      <c r="L35" s="9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</sheetData>
  <autoFilter ref="A13:L23"/>
  <mergeCells count="2">
    <mergeCell ref="A29:L29"/>
    <mergeCell ref="B14:B22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9"/>
  <sheetViews>
    <sheetView view="pageBreakPreview" zoomScale="85" zoomScaleNormal="70" zoomScaleSheetLayoutView="85" workbookViewId="0">
      <selection activeCell="A16" sqref="A16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87</v>
      </c>
      <c r="C14" s="51" t="s">
        <v>94</v>
      </c>
      <c r="D14" s="51" t="s">
        <v>187</v>
      </c>
      <c r="E14" s="56">
        <v>1333.9500000000003</v>
      </c>
      <c r="F14" s="54" t="s">
        <v>47</v>
      </c>
      <c r="G14" s="47"/>
      <c r="H14" s="45">
        <f t="shared" ref="H14:H15" si="0">ROUND(G14*E14*1.2,2)</f>
        <v>0</v>
      </c>
      <c r="I14" s="52">
        <v>1008297</v>
      </c>
      <c r="J14" s="53" t="s">
        <v>75</v>
      </c>
      <c r="K14" s="46"/>
      <c r="L14" s="46"/>
    </row>
    <row r="15" spans="1:12" ht="15" x14ac:dyDescent="0.2">
      <c r="A15" s="57">
        <v>2</v>
      </c>
      <c r="B15" s="63"/>
      <c r="C15" s="51" t="s">
        <v>94</v>
      </c>
      <c r="D15" s="51" t="s">
        <v>187</v>
      </c>
      <c r="E15" s="56">
        <v>841.34999999999991</v>
      </c>
      <c r="F15" s="54" t="s">
        <v>47</v>
      </c>
      <c r="G15" s="47"/>
      <c r="H15" s="45">
        <f t="shared" si="0"/>
        <v>0</v>
      </c>
      <c r="I15" s="52">
        <v>1008297</v>
      </c>
      <c r="J15" s="53" t="s">
        <v>53</v>
      </c>
      <c r="K15" s="46"/>
      <c r="L15" s="46"/>
    </row>
    <row r="16" spans="1:12" s="30" customFormat="1" ht="14.25" x14ac:dyDescent="0.2">
      <c r="A16" s="25"/>
      <c r="B16" s="37"/>
      <c r="C16" s="27"/>
      <c r="D16" s="27"/>
      <c r="E16" s="55">
        <f>SUM(E14:E15)</f>
        <v>2175.3000000000002</v>
      </c>
      <c r="F16" s="48"/>
      <c r="G16" s="28"/>
      <c r="H16" s="29">
        <f>SUM(H14:H15)</f>
        <v>0</v>
      </c>
      <c r="I16" s="25"/>
      <c r="J16" s="26"/>
      <c r="K16" s="26"/>
      <c r="L16" s="26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0"/>
      <c r="I17" s="9"/>
      <c r="J17" s="10"/>
      <c r="K17" s="10"/>
      <c r="L17" s="10"/>
    </row>
    <row r="18" spans="1:12" s="4" customFormat="1" x14ac:dyDescent="0.2">
      <c r="A18" s="12" t="s">
        <v>11</v>
      </c>
      <c r="B18" s="2"/>
      <c r="C18" s="2"/>
      <c r="D18" s="2"/>
      <c r="E18" s="7"/>
      <c r="F18" s="31"/>
      <c r="G18" s="31"/>
      <c r="I18" s="9"/>
      <c r="J18" s="10"/>
      <c r="K18" s="10"/>
      <c r="L18" s="10"/>
    </row>
    <row r="19" spans="1:12" s="4" customFormat="1" x14ac:dyDescent="0.2">
      <c r="A19" s="32" t="s">
        <v>12</v>
      </c>
      <c r="B19" s="33"/>
      <c r="C19" s="33"/>
      <c r="D19" s="33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2" t="s">
        <v>13</v>
      </c>
      <c r="B20" s="33"/>
      <c r="C20" s="33"/>
      <c r="D20" s="33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2" t="s">
        <v>14</v>
      </c>
      <c r="B21" s="33"/>
      <c r="C21" s="33"/>
      <c r="D21" s="33"/>
      <c r="E21" s="7"/>
      <c r="F21" s="3"/>
      <c r="G21" s="2"/>
      <c r="I21" s="9"/>
      <c r="J21" s="10"/>
      <c r="K21" s="10"/>
      <c r="L21" s="10"/>
    </row>
    <row r="22" spans="1:12" s="44" customFormat="1" x14ac:dyDescent="0.2">
      <c r="A22" s="59" t="s">
        <v>27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s="44" customFormat="1" x14ac:dyDescent="0.2">
      <c r="A23" s="32" t="s">
        <v>24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s="4" customFormat="1" x14ac:dyDescent="0.2">
      <c r="A24" s="32" t="s">
        <v>25</v>
      </c>
      <c r="B24" s="7"/>
      <c r="C24" s="7"/>
      <c r="D24" s="7"/>
      <c r="E24" s="7"/>
      <c r="I24" s="8" t="s">
        <v>15</v>
      </c>
      <c r="J24" s="7"/>
      <c r="K24" s="1"/>
      <c r="L24" s="9"/>
    </row>
    <row r="25" spans="1:12" s="4" customFormat="1" x14ac:dyDescent="0.2">
      <c r="A25" s="32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2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16</v>
      </c>
      <c r="B27" s="7"/>
      <c r="C27" s="7"/>
      <c r="D27" s="7"/>
      <c r="E27" s="7"/>
      <c r="I27" s="8" t="s">
        <v>17</v>
      </c>
      <c r="J27" s="34"/>
      <c r="K27" s="35"/>
      <c r="L27" s="9"/>
    </row>
    <row r="28" spans="1:12" s="4" customFormat="1" x14ac:dyDescent="0.2">
      <c r="A28" s="2"/>
      <c r="B28" s="7" t="s">
        <v>66</v>
      </c>
      <c r="C28" s="7"/>
      <c r="D28" s="7"/>
      <c r="E28" s="7"/>
      <c r="I28" s="36" t="s">
        <v>18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</sheetData>
  <autoFilter ref="A13:L16"/>
  <mergeCells count="2">
    <mergeCell ref="A22:L22"/>
    <mergeCell ref="B14:B15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"/>
  <sheetViews>
    <sheetView view="pageBreakPreview" zoomScale="85" zoomScaleNormal="7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31.5" x14ac:dyDescent="0.2">
      <c r="A14" s="57">
        <v>1</v>
      </c>
      <c r="B14" s="58" t="s">
        <v>88</v>
      </c>
      <c r="C14" s="51" t="s">
        <v>39</v>
      </c>
      <c r="D14" s="51" t="s">
        <v>188</v>
      </c>
      <c r="E14" s="56">
        <v>1</v>
      </c>
      <c r="F14" s="54" t="s">
        <v>36</v>
      </c>
      <c r="G14" s="47"/>
      <c r="H14" s="45">
        <f t="shared" ref="H14" si="0">ROUND(G14*E14*1.2,2)</f>
        <v>0</v>
      </c>
      <c r="I14" s="52">
        <v>1858214</v>
      </c>
      <c r="J14" s="53" t="s">
        <v>70</v>
      </c>
      <c r="K14" s="46"/>
      <c r="L14" s="46"/>
    </row>
    <row r="15" spans="1:12" s="30" customFormat="1" ht="14.25" x14ac:dyDescent="0.2">
      <c r="A15" s="25"/>
      <c r="B15" s="37"/>
      <c r="C15" s="27"/>
      <c r="D15" s="27"/>
      <c r="E15" s="55">
        <f>SUM(E14:E14)</f>
        <v>1</v>
      </c>
      <c r="F15" s="48"/>
      <c r="G15" s="28"/>
      <c r="H15" s="29">
        <f>SUM(H14:H14)</f>
        <v>0</v>
      </c>
      <c r="I15" s="25"/>
      <c r="J15" s="26"/>
      <c r="K15" s="26"/>
      <c r="L15" s="26"/>
    </row>
    <row r="16" spans="1:12" s="4" customFormat="1" x14ac:dyDescent="0.2">
      <c r="A16" s="1"/>
      <c r="B16" s="1"/>
      <c r="C16" s="1"/>
      <c r="D16" s="1"/>
      <c r="E16" s="1"/>
      <c r="F16" s="3"/>
      <c r="G16" s="7"/>
      <c r="H16" s="50"/>
      <c r="I16" s="9"/>
      <c r="J16" s="10"/>
      <c r="K16" s="10"/>
      <c r="L16" s="10"/>
    </row>
    <row r="17" spans="1:12" s="4" customFormat="1" x14ac:dyDescent="0.2">
      <c r="A17" s="12" t="s">
        <v>11</v>
      </c>
      <c r="B17" s="2"/>
      <c r="C17" s="2"/>
      <c r="D17" s="2"/>
      <c r="E17" s="7"/>
      <c r="F17" s="31"/>
      <c r="G17" s="31"/>
      <c r="I17" s="9"/>
      <c r="J17" s="10"/>
      <c r="K17" s="10"/>
      <c r="L17" s="10"/>
    </row>
    <row r="18" spans="1:12" s="4" customFormat="1" x14ac:dyDescent="0.2">
      <c r="A18" s="32" t="s">
        <v>12</v>
      </c>
      <c r="B18" s="33"/>
      <c r="C18" s="33"/>
      <c r="D18" s="33"/>
      <c r="E18" s="7"/>
      <c r="F18" s="3"/>
      <c r="G18" s="2"/>
      <c r="I18" s="9"/>
      <c r="J18" s="10"/>
      <c r="K18" s="10"/>
      <c r="L18" s="10"/>
    </row>
    <row r="19" spans="1:12" s="4" customFormat="1" x14ac:dyDescent="0.2">
      <c r="A19" s="32" t="s">
        <v>13</v>
      </c>
      <c r="B19" s="33"/>
      <c r="C19" s="33"/>
      <c r="D19" s="33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2" t="s">
        <v>14</v>
      </c>
      <c r="B20" s="33"/>
      <c r="C20" s="33"/>
      <c r="D20" s="33"/>
      <c r="E20" s="7"/>
      <c r="F20" s="3"/>
      <c r="G20" s="2"/>
      <c r="I20" s="9"/>
      <c r="J20" s="10"/>
      <c r="K20" s="10"/>
      <c r="L20" s="10"/>
    </row>
    <row r="21" spans="1:12" s="44" customFormat="1" x14ac:dyDescent="0.2">
      <c r="A21" s="59" t="s">
        <v>27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</row>
    <row r="22" spans="1:12" s="44" customFormat="1" x14ac:dyDescent="0.2">
      <c r="A22" s="32" t="s">
        <v>24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 s="4" customFormat="1" x14ac:dyDescent="0.2">
      <c r="A23" s="32" t="s">
        <v>25</v>
      </c>
      <c r="B23" s="7"/>
      <c r="C23" s="7"/>
      <c r="D23" s="7"/>
      <c r="E23" s="7"/>
      <c r="I23" s="8" t="s">
        <v>15</v>
      </c>
      <c r="J23" s="7"/>
      <c r="K23" s="1"/>
      <c r="L23" s="9"/>
    </row>
    <row r="24" spans="1:12" s="4" customFormat="1" x14ac:dyDescent="0.2">
      <c r="A24" s="32"/>
      <c r="B24" s="7"/>
      <c r="C24" s="7"/>
      <c r="D24" s="7"/>
      <c r="E24" s="7"/>
      <c r="I24" s="8"/>
      <c r="J24" s="7"/>
      <c r="K24" s="1"/>
      <c r="L24" s="9"/>
    </row>
    <row r="25" spans="1:12" s="4" customFormat="1" x14ac:dyDescent="0.2">
      <c r="A25" s="32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7" t="s">
        <v>16</v>
      </c>
      <c r="B26" s="7"/>
      <c r="C26" s="7"/>
      <c r="D26" s="7"/>
      <c r="E26" s="7"/>
      <c r="I26" s="8" t="s">
        <v>17</v>
      </c>
      <c r="J26" s="34"/>
      <c r="K26" s="35"/>
      <c r="L26" s="9"/>
    </row>
    <row r="27" spans="1:12" s="4" customFormat="1" x14ac:dyDescent="0.2">
      <c r="A27" s="2"/>
      <c r="B27" s="7" t="s">
        <v>66</v>
      </c>
      <c r="C27" s="7"/>
      <c r="D27" s="7"/>
      <c r="E27" s="7"/>
      <c r="I27" s="36" t="s">
        <v>18</v>
      </c>
      <c r="J27" s="7"/>
      <c r="L27" s="9"/>
    </row>
    <row r="28" spans="1:12" s="4" customFormat="1" x14ac:dyDescent="0.2">
      <c r="A28" s="1"/>
      <c r="B28" s="1"/>
      <c r="C28" s="1"/>
      <c r="D28" s="1"/>
      <c r="E28" s="7"/>
      <c r="F28" s="3"/>
      <c r="G28" s="7"/>
      <c r="H28" s="1"/>
      <c r="I28" s="9"/>
      <c r="J28" s="10"/>
      <c r="K28" s="10"/>
      <c r="L28" s="10"/>
    </row>
  </sheetData>
  <autoFilter ref="A13:L15"/>
  <mergeCells count="1">
    <mergeCell ref="A21:L21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1"/>
  <sheetViews>
    <sheetView view="pageBreakPreview" topLeftCell="A3" zoomScale="85" zoomScaleNormal="70" zoomScaleSheetLayoutView="85" workbookViewId="0">
      <selection activeCell="A14" sqref="A14:A27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89</v>
      </c>
      <c r="C14" s="51" t="s">
        <v>40</v>
      </c>
      <c r="D14" s="51" t="s">
        <v>189</v>
      </c>
      <c r="E14" s="56">
        <v>1</v>
      </c>
      <c r="F14" s="54" t="s">
        <v>29</v>
      </c>
      <c r="G14" s="47"/>
      <c r="H14" s="45">
        <f t="shared" ref="H14:H27" si="0">ROUND(G14*E14*1.2,2)</f>
        <v>0</v>
      </c>
      <c r="I14" s="52">
        <v>1065510</v>
      </c>
      <c r="J14" s="53" t="s">
        <v>76</v>
      </c>
      <c r="K14" s="46"/>
      <c r="L14" s="46"/>
    </row>
    <row r="15" spans="1:12" ht="15" x14ac:dyDescent="0.2">
      <c r="A15" s="57">
        <v>2</v>
      </c>
      <c r="B15" s="63"/>
      <c r="C15" s="51" t="s">
        <v>40</v>
      </c>
      <c r="D15" s="51" t="s">
        <v>190</v>
      </c>
      <c r="E15" s="56">
        <v>1</v>
      </c>
      <c r="F15" s="54" t="s">
        <v>36</v>
      </c>
      <c r="G15" s="47"/>
      <c r="H15" s="45">
        <f t="shared" si="0"/>
        <v>0</v>
      </c>
      <c r="I15" s="52">
        <v>1490842</v>
      </c>
      <c r="J15" s="53" t="s">
        <v>54</v>
      </c>
      <c r="K15" s="46"/>
      <c r="L15" s="46"/>
    </row>
    <row r="16" spans="1:12" ht="15" x14ac:dyDescent="0.2">
      <c r="A16" s="57">
        <v>3</v>
      </c>
      <c r="B16" s="63"/>
      <c r="C16" s="51" t="s">
        <v>40</v>
      </c>
      <c r="D16" s="51" t="s">
        <v>191</v>
      </c>
      <c r="E16" s="56">
        <v>1</v>
      </c>
      <c r="F16" s="54" t="s">
        <v>36</v>
      </c>
      <c r="G16" s="47"/>
      <c r="H16" s="45">
        <f t="shared" si="0"/>
        <v>0</v>
      </c>
      <c r="I16" s="52">
        <v>1520447</v>
      </c>
      <c r="J16" s="53" t="s">
        <v>54</v>
      </c>
      <c r="K16" s="46"/>
      <c r="L16" s="46"/>
    </row>
    <row r="17" spans="1:12" ht="15" x14ac:dyDescent="0.2">
      <c r="A17" s="57">
        <v>4</v>
      </c>
      <c r="B17" s="63"/>
      <c r="C17" s="51" t="s">
        <v>40</v>
      </c>
      <c r="D17" s="51" t="s">
        <v>192</v>
      </c>
      <c r="E17" s="56">
        <v>1</v>
      </c>
      <c r="F17" s="54" t="s">
        <v>36</v>
      </c>
      <c r="G17" s="47"/>
      <c r="H17" s="45">
        <f t="shared" si="0"/>
        <v>0</v>
      </c>
      <c r="I17" s="52">
        <v>1266491</v>
      </c>
      <c r="J17" s="53" t="s">
        <v>70</v>
      </c>
      <c r="K17" s="46"/>
      <c r="L17" s="46"/>
    </row>
    <row r="18" spans="1:12" ht="15" x14ac:dyDescent="0.2">
      <c r="A18" s="57">
        <v>5</v>
      </c>
      <c r="B18" s="63"/>
      <c r="C18" s="51" t="s">
        <v>39</v>
      </c>
      <c r="D18" s="51" t="s">
        <v>193</v>
      </c>
      <c r="E18" s="56">
        <v>14</v>
      </c>
      <c r="F18" s="54" t="s">
        <v>36</v>
      </c>
      <c r="G18" s="47"/>
      <c r="H18" s="45">
        <f t="shared" si="0"/>
        <v>0</v>
      </c>
      <c r="I18" s="52">
        <v>1205906</v>
      </c>
      <c r="J18" s="53" t="s">
        <v>70</v>
      </c>
      <c r="K18" s="46"/>
      <c r="L18" s="46"/>
    </row>
    <row r="19" spans="1:12" ht="15" x14ac:dyDescent="0.2">
      <c r="A19" s="57">
        <v>6</v>
      </c>
      <c r="B19" s="63"/>
      <c r="C19" s="51" t="s">
        <v>39</v>
      </c>
      <c r="D19" s="51" t="s">
        <v>193</v>
      </c>
      <c r="E19" s="56">
        <v>8</v>
      </c>
      <c r="F19" s="54" t="s">
        <v>36</v>
      </c>
      <c r="G19" s="47"/>
      <c r="H19" s="45">
        <f t="shared" si="0"/>
        <v>0</v>
      </c>
      <c r="I19" s="52">
        <v>1205906</v>
      </c>
      <c r="J19" s="53" t="s">
        <v>73</v>
      </c>
      <c r="K19" s="46"/>
      <c r="L19" s="46"/>
    </row>
    <row r="20" spans="1:12" ht="15" x14ac:dyDescent="0.2">
      <c r="A20" s="57">
        <v>7</v>
      </c>
      <c r="B20" s="63"/>
      <c r="C20" s="51" t="s">
        <v>39</v>
      </c>
      <c r="D20" s="51" t="s">
        <v>194</v>
      </c>
      <c r="E20" s="56">
        <v>33</v>
      </c>
      <c r="F20" s="54" t="s">
        <v>29</v>
      </c>
      <c r="G20" s="47"/>
      <c r="H20" s="45">
        <f t="shared" si="0"/>
        <v>0</v>
      </c>
      <c r="I20" s="52">
        <v>1745460</v>
      </c>
      <c r="J20" s="53" t="s">
        <v>76</v>
      </c>
      <c r="K20" s="46"/>
      <c r="L20" s="46"/>
    </row>
    <row r="21" spans="1:12" ht="15" x14ac:dyDescent="0.2">
      <c r="A21" s="57">
        <v>8</v>
      </c>
      <c r="B21" s="63"/>
      <c r="C21" s="51" t="s">
        <v>39</v>
      </c>
      <c r="D21" s="51" t="s">
        <v>195</v>
      </c>
      <c r="E21" s="56">
        <v>1</v>
      </c>
      <c r="F21" s="54" t="s">
        <v>29</v>
      </c>
      <c r="G21" s="47"/>
      <c r="H21" s="45">
        <f t="shared" si="0"/>
        <v>0</v>
      </c>
      <c r="I21" s="52">
        <v>1263034</v>
      </c>
      <c r="J21" s="53" t="s">
        <v>70</v>
      </c>
      <c r="K21" s="46"/>
      <c r="L21" s="46"/>
    </row>
    <row r="22" spans="1:12" ht="15" x14ac:dyDescent="0.2">
      <c r="A22" s="57">
        <v>9</v>
      </c>
      <c r="B22" s="63"/>
      <c r="C22" s="51" t="s">
        <v>39</v>
      </c>
      <c r="D22" s="51" t="s">
        <v>196</v>
      </c>
      <c r="E22" s="56">
        <v>98</v>
      </c>
      <c r="F22" s="54" t="s">
        <v>29</v>
      </c>
      <c r="G22" s="47"/>
      <c r="H22" s="45">
        <f t="shared" si="0"/>
        <v>0</v>
      </c>
      <c r="I22" s="52">
        <v>2013285</v>
      </c>
      <c r="J22" s="53" t="s">
        <v>238</v>
      </c>
      <c r="K22" s="46"/>
      <c r="L22" s="46"/>
    </row>
    <row r="23" spans="1:12" ht="15" x14ac:dyDescent="0.2">
      <c r="A23" s="57">
        <v>10</v>
      </c>
      <c r="B23" s="63"/>
      <c r="C23" s="51" t="s">
        <v>41</v>
      </c>
      <c r="D23" s="51" t="s">
        <v>197</v>
      </c>
      <c r="E23" s="56">
        <v>1</v>
      </c>
      <c r="F23" s="54" t="s">
        <v>29</v>
      </c>
      <c r="G23" s="47"/>
      <c r="H23" s="45">
        <f t="shared" si="0"/>
        <v>0</v>
      </c>
      <c r="I23" s="52">
        <v>1224086</v>
      </c>
      <c r="J23" s="53" t="s">
        <v>76</v>
      </c>
      <c r="K23" s="46"/>
      <c r="L23" s="46"/>
    </row>
    <row r="24" spans="1:12" ht="15" x14ac:dyDescent="0.2">
      <c r="A24" s="57">
        <v>11</v>
      </c>
      <c r="B24" s="63"/>
      <c r="C24" s="51" t="s">
        <v>42</v>
      </c>
      <c r="D24" s="51" t="s">
        <v>198</v>
      </c>
      <c r="E24" s="56">
        <v>1</v>
      </c>
      <c r="F24" s="54" t="s">
        <v>29</v>
      </c>
      <c r="G24" s="47"/>
      <c r="H24" s="45">
        <f t="shared" si="0"/>
        <v>0</v>
      </c>
      <c r="I24" s="52">
        <v>1169341</v>
      </c>
      <c r="J24" s="53" t="s">
        <v>76</v>
      </c>
      <c r="K24" s="46"/>
      <c r="L24" s="46"/>
    </row>
    <row r="25" spans="1:12" ht="15" x14ac:dyDescent="0.2">
      <c r="A25" s="57">
        <v>12</v>
      </c>
      <c r="B25" s="63"/>
      <c r="C25" s="51" t="s">
        <v>42</v>
      </c>
      <c r="D25" s="51" t="s">
        <v>199</v>
      </c>
      <c r="E25" s="56">
        <v>1</v>
      </c>
      <c r="F25" s="54" t="s">
        <v>36</v>
      </c>
      <c r="G25" s="47"/>
      <c r="H25" s="45">
        <f t="shared" si="0"/>
        <v>0</v>
      </c>
      <c r="I25" s="52">
        <v>1026831</v>
      </c>
      <c r="J25" s="53" t="s">
        <v>76</v>
      </c>
      <c r="K25" s="46"/>
      <c r="L25" s="46"/>
    </row>
    <row r="26" spans="1:12" ht="15" x14ac:dyDescent="0.2">
      <c r="A26" s="57">
        <v>13</v>
      </c>
      <c r="B26" s="63"/>
      <c r="C26" s="51" t="s">
        <v>42</v>
      </c>
      <c r="D26" s="51" t="s">
        <v>200</v>
      </c>
      <c r="E26" s="56">
        <v>2</v>
      </c>
      <c r="F26" s="54" t="s">
        <v>29</v>
      </c>
      <c r="G26" s="47"/>
      <c r="H26" s="45">
        <f t="shared" si="0"/>
        <v>0</v>
      </c>
      <c r="I26" s="52">
        <v>1684353</v>
      </c>
      <c r="J26" s="53" t="s">
        <v>71</v>
      </c>
      <c r="K26" s="46"/>
      <c r="L26" s="46"/>
    </row>
    <row r="27" spans="1:12" ht="15" x14ac:dyDescent="0.2">
      <c r="A27" s="57">
        <v>14</v>
      </c>
      <c r="B27" s="63"/>
      <c r="C27" s="51" t="s">
        <v>42</v>
      </c>
      <c r="D27" s="51" t="s">
        <v>201</v>
      </c>
      <c r="E27" s="56">
        <v>1</v>
      </c>
      <c r="F27" s="54" t="s">
        <v>36</v>
      </c>
      <c r="G27" s="47"/>
      <c r="H27" s="45">
        <f t="shared" si="0"/>
        <v>0</v>
      </c>
      <c r="I27" s="52">
        <v>1447964</v>
      </c>
      <c r="J27" s="53" t="s">
        <v>76</v>
      </c>
      <c r="K27" s="46"/>
      <c r="L27" s="46"/>
    </row>
    <row r="28" spans="1:12" s="30" customFormat="1" ht="14.25" x14ac:dyDescent="0.2">
      <c r="A28" s="25"/>
      <c r="B28" s="37"/>
      <c r="C28" s="27"/>
      <c r="D28" s="27"/>
      <c r="E28" s="55">
        <f>SUM(E14:E27)</f>
        <v>164</v>
      </c>
      <c r="F28" s="48"/>
      <c r="G28" s="28"/>
      <c r="H28" s="29">
        <f>SUM(H14:H27)</f>
        <v>0</v>
      </c>
      <c r="I28" s="25"/>
      <c r="J28" s="26"/>
      <c r="K28" s="26"/>
      <c r="L28" s="26"/>
    </row>
    <row r="29" spans="1:12" s="4" customFormat="1" x14ac:dyDescent="0.2">
      <c r="A29" s="1"/>
      <c r="B29" s="1"/>
      <c r="C29" s="1"/>
      <c r="D29" s="1"/>
      <c r="E29" s="1"/>
      <c r="F29" s="3"/>
      <c r="G29" s="7"/>
      <c r="H29" s="50"/>
      <c r="I29" s="9"/>
      <c r="J29" s="10"/>
      <c r="K29" s="10"/>
      <c r="L29" s="10"/>
    </row>
    <row r="30" spans="1:12" s="4" customFormat="1" x14ac:dyDescent="0.2">
      <c r="A30" s="12" t="s">
        <v>11</v>
      </c>
      <c r="B30" s="2"/>
      <c r="C30" s="2"/>
      <c r="D30" s="2"/>
      <c r="E30" s="7"/>
      <c r="F30" s="31"/>
      <c r="G30" s="31"/>
      <c r="I30" s="9"/>
      <c r="J30" s="10"/>
      <c r="K30" s="10"/>
      <c r="L30" s="10"/>
    </row>
    <row r="31" spans="1:12" s="4" customFormat="1" x14ac:dyDescent="0.2">
      <c r="A31" s="32" t="s">
        <v>12</v>
      </c>
      <c r="B31" s="33"/>
      <c r="C31" s="33"/>
      <c r="D31" s="33"/>
      <c r="E31" s="7"/>
      <c r="F31" s="3"/>
      <c r="G31" s="2"/>
      <c r="I31" s="9"/>
      <c r="J31" s="10"/>
      <c r="K31" s="10"/>
      <c r="L31" s="10"/>
    </row>
    <row r="32" spans="1:12" s="4" customFormat="1" x14ac:dyDescent="0.2">
      <c r="A32" s="32" t="s">
        <v>13</v>
      </c>
      <c r="B32" s="33"/>
      <c r="C32" s="33"/>
      <c r="D32" s="33"/>
      <c r="E32" s="7"/>
      <c r="F32" s="3"/>
      <c r="G32" s="2"/>
      <c r="I32" s="9"/>
      <c r="J32" s="10"/>
      <c r="K32" s="10"/>
      <c r="L32" s="10"/>
    </row>
    <row r="33" spans="1:12" s="4" customFormat="1" x14ac:dyDescent="0.2">
      <c r="A33" s="32" t="s">
        <v>14</v>
      </c>
      <c r="B33" s="33"/>
      <c r="C33" s="33"/>
      <c r="D33" s="33"/>
      <c r="E33" s="7"/>
      <c r="F33" s="3"/>
      <c r="G33" s="2"/>
      <c r="I33" s="9"/>
      <c r="J33" s="10"/>
      <c r="K33" s="10"/>
      <c r="L33" s="10"/>
    </row>
    <row r="34" spans="1:12" s="44" customFormat="1" x14ac:dyDescent="0.2">
      <c r="A34" s="59" t="s">
        <v>27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</row>
    <row r="35" spans="1:12" s="44" customFormat="1" x14ac:dyDescent="0.2">
      <c r="A35" s="32" t="s">
        <v>24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 s="4" customFormat="1" x14ac:dyDescent="0.2">
      <c r="A36" s="32" t="s">
        <v>25</v>
      </c>
      <c r="B36" s="7"/>
      <c r="C36" s="7"/>
      <c r="D36" s="7"/>
      <c r="E36" s="7"/>
      <c r="I36" s="8" t="s">
        <v>15</v>
      </c>
      <c r="J36" s="7"/>
      <c r="K36" s="1"/>
      <c r="L36" s="9"/>
    </row>
    <row r="37" spans="1:12" s="4" customFormat="1" x14ac:dyDescent="0.2">
      <c r="A37" s="32"/>
      <c r="B37" s="7"/>
      <c r="C37" s="7"/>
      <c r="D37" s="7"/>
      <c r="E37" s="7"/>
      <c r="I37" s="8"/>
      <c r="J37" s="7"/>
      <c r="K37" s="1"/>
      <c r="L37" s="9"/>
    </row>
    <row r="38" spans="1:12" s="4" customFormat="1" x14ac:dyDescent="0.2">
      <c r="A38" s="32"/>
      <c r="B38" s="7"/>
      <c r="C38" s="7"/>
      <c r="D38" s="7"/>
      <c r="E38" s="7"/>
      <c r="I38" s="8"/>
      <c r="J38" s="7"/>
      <c r="K38" s="1"/>
      <c r="L38" s="9"/>
    </row>
    <row r="39" spans="1:12" s="4" customFormat="1" x14ac:dyDescent="0.2">
      <c r="A39" s="7" t="s">
        <v>16</v>
      </c>
      <c r="B39" s="7"/>
      <c r="C39" s="7"/>
      <c r="D39" s="7"/>
      <c r="E39" s="7"/>
      <c r="I39" s="8" t="s">
        <v>17</v>
      </c>
      <c r="J39" s="34"/>
      <c r="K39" s="35"/>
      <c r="L39" s="9"/>
    </row>
    <row r="40" spans="1:12" s="4" customFormat="1" x14ac:dyDescent="0.2">
      <c r="A40" s="2"/>
      <c r="B40" s="7" t="s">
        <v>66</v>
      </c>
      <c r="C40" s="7"/>
      <c r="D40" s="7"/>
      <c r="E40" s="7"/>
      <c r="I40" s="36" t="s">
        <v>18</v>
      </c>
      <c r="J40" s="7"/>
      <c r="L40" s="9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</sheetData>
  <autoFilter ref="A13:L28"/>
  <mergeCells count="2">
    <mergeCell ref="B14:B27"/>
    <mergeCell ref="A34:L34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view="pageBreakPreview" zoomScale="85" zoomScaleNormal="70" zoomScaleSheetLayoutView="85" workbookViewId="0">
      <selection activeCell="A14" sqref="A14:A25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90</v>
      </c>
      <c r="C14" s="51" t="s">
        <v>43</v>
      </c>
      <c r="D14" s="51" t="s">
        <v>202</v>
      </c>
      <c r="E14" s="56">
        <v>1</v>
      </c>
      <c r="F14" s="54" t="s">
        <v>29</v>
      </c>
      <c r="G14" s="47"/>
      <c r="H14" s="45">
        <f t="shared" ref="H14:H25" si="0">ROUND(G14*E14*1.2,2)</f>
        <v>0</v>
      </c>
      <c r="I14" s="52">
        <v>1350712</v>
      </c>
      <c r="J14" s="53" t="s">
        <v>68</v>
      </c>
      <c r="K14" s="46"/>
      <c r="L14" s="46"/>
    </row>
    <row r="15" spans="1:12" ht="15" x14ac:dyDescent="0.2">
      <c r="A15" s="57">
        <v>2</v>
      </c>
      <c r="B15" s="63"/>
      <c r="C15" s="51" t="s">
        <v>43</v>
      </c>
      <c r="D15" s="51" t="s">
        <v>203</v>
      </c>
      <c r="E15" s="56">
        <v>1</v>
      </c>
      <c r="F15" s="54" t="s">
        <v>29</v>
      </c>
      <c r="G15" s="47"/>
      <c r="H15" s="45">
        <f t="shared" si="0"/>
        <v>0</v>
      </c>
      <c r="I15" s="52">
        <v>1755672</v>
      </c>
      <c r="J15" s="53" t="s">
        <v>68</v>
      </c>
      <c r="K15" s="46"/>
      <c r="L15" s="46"/>
    </row>
    <row r="16" spans="1:12" ht="15" x14ac:dyDescent="0.2">
      <c r="A16" s="57">
        <v>3</v>
      </c>
      <c r="B16" s="63"/>
      <c r="C16" s="51" t="s">
        <v>43</v>
      </c>
      <c r="D16" s="51" t="s">
        <v>204</v>
      </c>
      <c r="E16" s="56">
        <v>1</v>
      </c>
      <c r="F16" s="54" t="s">
        <v>29</v>
      </c>
      <c r="G16" s="47"/>
      <c r="H16" s="45">
        <f t="shared" si="0"/>
        <v>0</v>
      </c>
      <c r="I16" s="52">
        <v>1741731</v>
      </c>
      <c r="J16" s="53" t="s">
        <v>76</v>
      </c>
      <c r="K16" s="46"/>
      <c r="L16" s="46"/>
    </row>
    <row r="17" spans="1:12" ht="15" x14ac:dyDescent="0.2">
      <c r="A17" s="57">
        <v>4</v>
      </c>
      <c r="B17" s="63"/>
      <c r="C17" s="51" t="s">
        <v>43</v>
      </c>
      <c r="D17" s="51" t="s">
        <v>205</v>
      </c>
      <c r="E17" s="56">
        <v>1</v>
      </c>
      <c r="F17" s="54" t="s">
        <v>29</v>
      </c>
      <c r="G17" s="47"/>
      <c r="H17" s="45">
        <f t="shared" si="0"/>
        <v>0</v>
      </c>
      <c r="I17" s="52">
        <v>1445651</v>
      </c>
      <c r="J17" s="53" t="s">
        <v>71</v>
      </c>
      <c r="K17" s="46"/>
      <c r="L17" s="46"/>
    </row>
    <row r="18" spans="1:12" ht="15" x14ac:dyDescent="0.2">
      <c r="A18" s="57">
        <v>5</v>
      </c>
      <c r="B18" s="63"/>
      <c r="C18" s="51" t="s">
        <v>43</v>
      </c>
      <c r="D18" s="51" t="s">
        <v>206</v>
      </c>
      <c r="E18" s="56">
        <v>7</v>
      </c>
      <c r="F18" s="54" t="s">
        <v>29</v>
      </c>
      <c r="G18" s="47"/>
      <c r="H18" s="45">
        <f t="shared" si="0"/>
        <v>0</v>
      </c>
      <c r="I18" s="52">
        <v>1210797</v>
      </c>
      <c r="J18" s="53" t="s">
        <v>72</v>
      </c>
      <c r="K18" s="46"/>
      <c r="L18" s="46"/>
    </row>
    <row r="19" spans="1:12" ht="15" x14ac:dyDescent="0.2">
      <c r="A19" s="57">
        <v>6</v>
      </c>
      <c r="B19" s="63"/>
      <c r="C19" s="51" t="s">
        <v>43</v>
      </c>
      <c r="D19" s="51" t="s">
        <v>207</v>
      </c>
      <c r="E19" s="56">
        <v>38</v>
      </c>
      <c r="F19" s="54" t="s">
        <v>29</v>
      </c>
      <c r="G19" s="47"/>
      <c r="H19" s="45">
        <f t="shared" si="0"/>
        <v>0</v>
      </c>
      <c r="I19" s="52">
        <v>1202985</v>
      </c>
      <c r="J19" s="53" t="s">
        <v>72</v>
      </c>
      <c r="K19" s="46"/>
      <c r="L19" s="46"/>
    </row>
    <row r="20" spans="1:12" ht="15" x14ac:dyDescent="0.2">
      <c r="A20" s="57">
        <v>7</v>
      </c>
      <c r="B20" s="63"/>
      <c r="C20" s="51" t="s">
        <v>43</v>
      </c>
      <c r="D20" s="51" t="s">
        <v>207</v>
      </c>
      <c r="E20" s="56">
        <v>3</v>
      </c>
      <c r="F20" s="54" t="s">
        <v>29</v>
      </c>
      <c r="G20" s="47"/>
      <c r="H20" s="45">
        <f t="shared" si="0"/>
        <v>0</v>
      </c>
      <c r="I20" s="52">
        <v>1202985</v>
      </c>
      <c r="J20" s="53" t="s">
        <v>73</v>
      </c>
      <c r="K20" s="46"/>
      <c r="L20" s="46"/>
    </row>
    <row r="21" spans="1:12" ht="15" x14ac:dyDescent="0.2">
      <c r="A21" s="57">
        <v>8</v>
      </c>
      <c r="B21" s="63"/>
      <c r="C21" s="51" t="s">
        <v>43</v>
      </c>
      <c r="D21" s="51" t="s">
        <v>208</v>
      </c>
      <c r="E21" s="56">
        <v>21</v>
      </c>
      <c r="F21" s="54" t="s">
        <v>29</v>
      </c>
      <c r="G21" s="47"/>
      <c r="H21" s="45">
        <f t="shared" si="0"/>
        <v>0</v>
      </c>
      <c r="I21" s="52">
        <v>1202984</v>
      </c>
      <c r="J21" s="53" t="s">
        <v>72</v>
      </c>
      <c r="K21" s="46"/>
      <c r="L21" s="46"/>
    </row>
    <row r="22" spans="1:12" ht="15" x14ac:dyDescent="0.2">
      <c r="A22" s="57">
        <v>9</v>
      </c>
      <c r="B22" s="63"/>
      <c r="C22" s="51" t="s">
        <v>43</v>
      </c>
      <c r="D22" s="51" t="s">
        <v>209</v>
      </c>
      <c r="E22" s="56">
        <v>1</v>
      </c>
      <c r="F22" s="54" t="s">
        <v>29</v>
      </c>
      <c r="G22" s="47"/>
      <c r="H22" s="45">
        <f t="shared" si="0"/>
        <v>0</v>
      </c>
      <c r="I22" s="52">
        <v>1819421</v>
      </c>
      <c r="J22" s="53" t="s">
        <v>73</v>
      </c>
      <c r="K22" s="46"/>
      <c r="L22" s="46"/>
    </row>
    <row r="23" spans="1:12" ht="15" x14ac:dyDescent="0.2">
      <c r="A23" s="57">
        <v>10</v>
      </c>
      <c r="B23" s="63"/>
      <c r="C23" s="51" t="s">
        <v>43</v>
      </c>
      <c r="D23" s="51" t="s">
        <v>210</v>
      </c>
      <c r="E23" s="56">
        <v>1</v>
      </c>
      <c r="F23" s="54" t="s">
        <v>29</v>
      </c>
      <c r="G23" s="47"/>
      <c r="H23" s="45">
        <f t="shared" si="0"/>
        <v>0</v>
      </c>
      <c r="I23" s="52">
        <v>1819422</v>
      </c>
      <c r="J23" s="53" t="s">
        <v>73</v>
      </c>
      <c r="K23" s="46"/>
      <c r="L23" s="46"/>
    </row>
    <row r="24" spans="1:12" ht="15" x14ac:dyDescent="0.2">
      <c r="A24" s="57">
        <v>11</v>
      </c>
      <c r="B24" s="63"/>
      <c r="C24" s="51" t="s">
        <v>43</v>
      </c>
      <c r="D24" s="51" t="s">
        <v>211</v>
      </c>
      <c r="E24" s="56">
        <v>1</v>
      </c>
      <c r="F24" s="54" t="s">
        <v>29</v>
      </c>
      <c r="G24" s="47"/>
      <c r="H24" s="45">
        <f t="shared" si="0"/>
        <v>0</v>
      </c>
      <c r="I24" s="52">
        <v>1637134</v>
      </c>
      <c r="J24" s="53" t="s">
        <v>74</v>
      </c>
      <c r="K24" s="46"/>
      <c r="L24" s="46"/>
    </row>
    <row r="25" spans="1:12" ht="15" x14ac:dyDescent="0.2">
      <c r="A25" s="57">
        <v>12</v>
      </c>
      <c r="B25" s="63"/>
      <c r="C25" s="51" t="s">
        <v>45</v>
      </c>
      <c r="D25" s="51" t="s">
        <v>212</v>
      </c>
      <c r="E25" s="56">
        <v>1</v>
      </c>
      <c r="F25" s="54" t="s">
        <v>29</v>
      </c>
      <c r="G25" s="47"/>
      <c r="H25" s="45">
        <f t="shared" si="0"/>
        <v>0</v>
      </c>
      <c r="I25" s="52">
        <v>1734513</v>
      </c>
      <c r="J25" s="53" t="s">
        <v>68</v>
      </c>
      <c r="K25" s="46"/>
      <c r="L25" s="46"/>
    </row>
    <row r="26" spans="1:12" s="30" customFormat="1" ht="14.25" x14ac:dyDescent="0.2">
      <c r="A26" s="25"/>
      <c r="B26" s="37"/>
      <c r="C26" s="27"/>
      <c r="D26" s="27"/>
      <c r="E26" s="55">
        <f>SUM(E14:E25)</f>
        <v>77</v>
      </c>
      <c r="F26" s="48"/>
      <c r="G26" s="28"/>
      <c r="H26" s="29">
        <f>SUM(H14:H25)</f>
        <v>0</v>
      </c>
      <c r="I26" s="25"/>
      <c r="J26" s="26"/>
      <c r="K26" s="26"/>
      <c r="L26" s="26"/>
    </row>
    <row r="27" spans="1:12" s="4" customFormat="1" x14ac:dyDescent="0.2">
      <c r="A27" s="1"/>
      <c r="B27" s="1"/>
      <c r="C27" s="1"/>
      <c r="D27" s="1"/>
      <c r="E27" s="1"/>
      <c r="F27" s="3"/>
      <c r="G27" s="7"/>
      <c r="H27" s="50"/>
      <c r="I27" s="9"/>
      <c r="J27" s="10"/>
      <c r="K27" s="10"/>
      <c r="L27" s="10"/>
    </row>
    <row r="28" spans="1:12" s="4" customFormat="1" x14ac:dyDescent="0.2">
      <c r="A28" s="12" t="s">
        <v>11</v>
      </c>
      <c r="B28" s="2"/>
      <c r="C28" s="2"/>
      <c r="D28" s="2"/>
      <c r="E28" s="7"/>
      <c r="F28" s="31"/>
      <c r="G28" s="31"/>
      <c r="I28" s="9"/>
      <c r="J28" s="10"/>
      <c r="K28" s="10"/>
      <c r="L28" s="10"/>
    </row>
    <row r="29" spans="1:12" s="4" customFormat="1" x14ac:dyDescent="0.2">
      <c r="A29" s="32" t="s">
        <v>12</v>
      </c>
      <c r="B29" s="33"/>
      <c r="C29" s="33"/>
      <c r="D29" s="33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2" t="s">
        <v>13</v>
      </c>
      <c r="B30" s="33"/>
      <c r="C30" s="33"/>
      <c r="D30" s="33"/>
      <c r="E30" s="7"/>
      <c r="F30" s="3"/>
      <c r="G30" s="2"/>
      <c r="I30" s="9"/>
      <c r="J30" s="10"/>
      <c r="K30" s="10"/>
      <c r="L30" s="10"/>
    </row>
    <row r="31" spans="1:12" s="4" customFormat="1" x14ac:dyDescent="0.2">
      <c r="A31" s="32" t="s">
        <v>14</v>
      </c>
      <c r="B31" s="33"/>
      <c r="C31" s="33"/>
      <c r="D31" s="33"/>
      <c r="E31" s="7"/>
      <c r="F31" s="3"/>
      <c r="G31" s="2"/>
      <c r="I31" s="9"/>
      <c r="J31" s="10"/>
      <c r="K31" s="10"/>
      <c r="L31" s="10"/>
    </row>
    <row r="32" spans="1:12" s="44" customFormat="1" x14ac:dyDescent="0.2">
      <c r="A32" s="59" t="s">
        <v>27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</row>
    <row r="33" spans="1:12" s="44" customFormat="1" x14ac:dyDescent="0.2">
      <c r="A33" s="32" t="s">
        <v>24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s="4" customFormat="1" x14ac:dyDescent="0.2">
      <c r="A34" s="32" t="s">
        <v>25</v>
      </c>
      <c r="B34" s="7"/>
      <c r="C34" s="7"/>
      <c r="D34" s="7"/>
      <c r="E34" s="7"/>
      <c r="I34" s="8" t="s">
        <v>15</v>
      </c>
      <c r="J34" s="7"/>
      <c r="K34" s="1"/>
      <c r="L34" s="9"/>
    </row>
    <row r="35" spans="1:12" s="4" customFormat="1" x14ac:dyDescent="0.2">
      <c r="A35" s="32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32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7" t="s">
        <v>16</v>
      </c>
      <c r="B37" s="7"/>
      <c r="C37" s="7"/>
      <c r="D37" s="7"/>
      <c r="E37" s="7"/>
      <c r="I37" s="8" t="s">
        <v>17</v>
      </c>
      <c r="J37" s="34"/>
      <c r="K37" s="35"/>
      <c r="L37" s="9"/>
    </row>
    <row r="38" spans="1:12" s="4" customFormat="1" x14ac:dyDescent="0.2">
      <c r="A38" s="2"/>
      <c r="B38" s="7" t="s">
        <v>66</v>
      </c>
      <c r="C38" s="7"/>
      <c r="D38" s="7"/>
      <c r="E38" s="7"/>
      <c r="I38" s="36" t="s">
        <v>18</v>
      </c>
      <c r="J38" s="7"/>
      <c r="L38" s="9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</sheetData>
  <autoFilter ref="A13:L26"/>
  <mergeCells count="2">
    <mergeCell ref="B14:B25"/>
    <mergeCell ref="A32:L32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"/>
  <sheetViews>
    <sheetView view="pageBreakPreview" zoomScale="85" zoomScaleNormal="70" zoomScaleSheetLayoutView="85" workbookViewId="0">
      <selection activeCell="A23" sqref="A23:XFD40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91</v>
      </c>
      <c r="C14" s="51" t="s">
        <v>44</v>
      </c>
      <c r="D14" s="51" t="s">
        <v>213</v>
      </c>
      <c r="E14" s="56">
        <v>1</v>
      </c>
      <c r="F14" s="54" t="s">
        <v>29</v>
      </c>
      <c r="G14" s="47"/>
      <c r="H14" s="45">
        <f t="shared" ref="H14:H22" si="0">ROUND(G14*E14*1.2,2)</f>
        <v>0</v>
      </c>
      <c r="I14" s="52">
        <v>1225697</v>
      </c>
      <c r="J14" s="53" t="s">
        <v>72</v>
      </c>
      <c r="K14" s="46"/>
      <c r="L14" s="46"/>
    </row>
    <row r="15" spans="1:12" ht="15" x14ac:dyDescent="0.2">
      <c r="A15" s="57">
        <v>2</v>
      </c>
      <c r="B15" s="63"/>
      <c r="C15" s="51" t="s">
        <v>44</v>
      </c>
      <c r="D15" s="51" t="s">
        <v>214</v>
      </c>
      <c r="E15" s="56">
        <v>1</v>
      </c>
      <c r="F15" s="54" t="s">
        <v>29</v>
      </c>
      <c r="G15" s="47"/>
      <c r="H15" s="45">
        <f t="shared" si="0"/>
        <v>0</v>
      </c>
      <c r="I15" s="52">
        <v>1225698</v>
      </c>
      <c r="J15" s="53" t="s">
        <v>72</v>
      </c>
      <c r="K15" s="46"/>
      <c r="L15" s="46"/>
    </row>
    <row r="16" spans="1:12" ht="15" x14ac:dyDescent="0.2">
      <c r="A16" s="57">
        <v>3</v>
      </c>
      <c r="B16" s="63"/>
      <c r="C16" s="51" t="s">
        <v>46</v>
      </c>
      <c r="D16" s="51" t="s">
        <v>215</v>
      </c>
      <c r="E16" s="56">
        <v>1</v>
      </c>
      <c r="F16" s="54" t="s">
        <v>29</v>
      </c>
      <c r="G16" s="47"/>
      <c r="H16" s="45">
        <f t="shared" si="0"/>
        <v>0</v>
      </c>
      <c r="I16" s="52">
        <v>1374946</v>
      </c>
      <c r="J16" s="53" t="s">
        <v>52</v>
      </c>
      <c r="K16" s="46"/>
      <c r="L16" s="46"/>
    </row>
    <row r="17" spans="1:12" ht="15" x14ac:dyDescent="0.2">
      <c r="A17" s="57">
        <v>4</v>
      </c>
      <c r="B17" s="63"/>
      <c r="C17" s="51" t="s">
        <v>46</v>
      </c>
      <c r="D17" s="51" t="s">
        <v>216</v>
      </c>
      <c r="E17" s="56">
        <v>1</v>
      </c>
      <c r="F17" s="54" t="s">
        <v>29</v>
      </c>
      <c r="G17" s="47"/>
      <c r="H17" s="45">
        <f t="shared" si="0"/>
        <v>0</v>
      </c>
      <c r="I17" s="52">
        <v>1390273</v>
      </c>
      <c r="J17" s="53" t="s">
        <v>76</v>
      </c>
      <c r="K17" s="46"/>
      <c r="L17" s="46"/>
    </row>
    <row r="18" spans="1:12" ht="15" x14ac:dyDescent="0.2">
      <c r="A18" s="57">
        <v>5</v>
      </c>
      <c r="B18" s="63"/>
      <c r="C18" s="51" t="s">
        <v>46</v>
      </c>
      <c r="D18" s="51" t="s">
        <v>217</v>
      </c>
      <c r="E18" s="56">
        <v>1</v>
      </c>
      <c r="F18" s="54" t="s">
        <v>29</v>
      </c>
      <c r="G18" s="47"/>
      <c r="H18" s="45">
        <f t="shared" si="0"/>
        <v>0</v>
      </c>
      <c r="I18" s="52">
        <v>1390279</v>
      </c>
      <c r="J18" s="53" t="s">
        <v>76</v>
      </c>
      <c r="K18" s="46"/>
      <c r="L18" s="46"/>
    </row>
    <row r="19" spans="1:12" ht="15" x14ac:dyDescent="0.2">
      <c r="A19" s="57">
        <v>6</v>
      </c>
      <c r="B19" s="63"/>
      <c r="C19" s="51" t="s">
        <v>46</v>
      </c>
      <c r="D19" s="51" t="s">
        <v>218</v>
      </c>
      <c r="E19" s="56">
        <v>1</v>
      </c>
      <c r="F19" s="54" t="s">
        <v>29</v>
      </c>
      <c r="G19" s="47"/>
      <c r="H19" s="45">
        <f t="shared" si="0"/>
        <v>0</v>
      </c>
      <c r="I19" s="52">
        <v>1333923</v>
      </c>
      <c r="J19" s="53" t="s">
        <v>76</v>
      </c>
      <c r="K19" s="46"/>
      <c r="L19" s="46"/>
    </row>
    <row r="20" spans="1:12" ht="15" x14ac:dyDescent="0.2">
      <c r="A20" s="57">
        <v>7</v>
      </c>
      <c r="B20" s="63"/>
      <c r="C20" s="51" t="s">
        <v>46</v>
      </c>
      <c r="D20" s="51" t="s">
        <v>219</v>
      </c>
      <c r="E20" s="56">
        <v>12</v>
      </c>
      <c r="F20" s="54" t="s">
        <v>29</v>
      </c>
      <c r="G20" s="47"/>
      <c r="H20" s="45">
        <f t="shared" si="0"/>
        <v>0</v>
      </c>
      <c r="I20" s="52">
        <v>1052342</v>
      </c>
      <c r="J20" s="53" t="s">
        <v>52</v>
      </c>
      <c r="K20" s="46"/>
      <c r="L20" s="46"/>
    </row>
    <row r="21" spans="1:12" ht="15" x14ac:dyDescent="0.2">
      <c r="A21" s="57">
        <v>8</v>
      </c>
      <c r="B21" s="63"/>
      <c r="C21" s="51" t="s">
        <v>46</v>
      </c>
      <c r="D21" s="51" t="s">
        <v>219</v>
      </c>
      <c r="E21" s="56">
        <v>45</v>
      </c>
      <c r="F21" s="54" t="s">
        <v>29</v>
      </c>
      <c r="G21" s="47"/>
      <c r="H21" s="45">
        <f t="shared" si="0"/>
        <v>0</v>
      </c>
      <c r="I21" s="52">
        <v>1052342</v>
      </c>
      <c r="J21" s="53" t="s">
        <v>76</v>
      </c>
      <c r="K21" s="46"/>
      <c r="L21" s="46"/>
    </row>
    <row r="22" spans="1:12" ht="15" x14ac:dyDescent="0.2">
      <c r="A22" s="57">
        <v>9</v>
      </c>
      <c r="B22" s="63"/>
      <c r="C22" s="51" t="s">
        <v>35</v>
      </c>
      <c r="D22" s="51" t="s">
        <v>220</v>
      </c>
      <c r="E22" s="56">
        <v>912</v>
      </c>
      <c r="F22" s="54" t="s">
        <v>36</v>
      </c>
      <c r="G22" s="47"/>
      <c r="H22" s="45">
        <f t="shared" si="0"/>
        <v>0</v>
      </c>
      <c r="I22" s="52">
        <v>2224110</v>
      </c>
      <c r="J22" s="53" t="s">
        <v>75</v>
      </c>
      <c r="K22" s="46"/>
      <c r="L22" s="46"/>
    </row>
    <row r="23" spans="1:12" s="30" customFormat="1" ht="14.25" x14ac:dyDescent="0.2">
      <c r="A23" s="25"/>
      <c r="B23" s="37"/>
      <c r="C23" s="27"/>
      <c r="D23" s="27"/>
      <c r="E23" s="55">
        <f>SUM(E14:E22)</f>
        <v>975</v>
      </c>
      <c r="F23" s="48"/>
      <c r="G23" s="28"/>
      <c r="H23" s="29">
        <f>SUM(H14:H22)</f>
        <v>0</v>
      </c>
      <c r="I23" s="25"/>
      <c r="J23" s="26"/>
      <c r="K23" s="26"/>
      <c r="L23" s="26"/>
    </row>
    <row r="24" spans="1:12" s="4" customFormat="1" x14ac:dyDescent="0.2">
      <c r="A24" s="1"/>
      <c r="B24" s="1"/>
      <c r="C24" s="1"/>
      <c r="D24" s="1"/>
      <c r="E24" s="1"/>
      <c r="F24" s="3"/>
      <c r="G24" s="7"/>
      <c r="H24" s="50"/>
      <c r="I24" s="9"/>
      <c r="J24" s="10"/>
      <c r="K24" s="10"/>
      <c r="L24" s="10"/>
    </row>
    <row r="25" spans="1:12" s="4" customFormat="1" x14ac:dyDescent="0.2">
      <c r="A25" s="12" t="s">
        <v>11</v>
      </c>
      <c r="B25" s="2"/>
      <c r="C25" s="2"/>
      <c r="D25" s="2"/>
      <c r="E25" s="7"/>
      <c r="F25" s="31"/>
      <c r="G25" s="31"/>
      <c r="I25" s="9"/>
      <c r="J25" s="10"/>
      <c r="K25" s="10"/>
      <c r="L25" s="10"/>
    </row>
    <row r="26" spans="1:12" s="4" customFormat="1" x14ac:dyDescent="0.2">
      <c r="A26" s="32" t="s">
        <v>12</v>
      </c>
      <c r="B26" s="33"/>
      <c r="C26" s="33"/>
      <c r="D26" s="33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2" t="s">
        <v>13</v>
      </c>
      <c r="B27" s="33"/>
      <c r="C27" s="33"/>
      <c r="D27" s="33"/>
      <c r="E27" s="7"/>
      <c r="F27" s="3"/>
      <c r="G27" s="2"/>
      <c r="I27" s="9"/>
      <c r="J27" s="10"/>
      <c r="K27" s="10"/>
      <c r="L27" s="10"/>
    </row>
    <row r="28" spans="1:12" s="4" customFormat="1" x14ac:dyDescent="0.2">
      <c r="A28" s="32" t="s">
        <v>14</v>
      </c>
      <c r="B28" s="33"/>
      <c r="C28" s="33"/>
      <c r="D28" s="33"/>
      <c r="E28" s="7"/>
      <c r="F28" s="3"/>
      <c r="G28" s="2"/>
      <c r="I28" s="9"/>
      <c r="J28" s="10"/>
      <c r="K28" s="10"/>
      <c r="L28" s="10"/>
    </row>
    <row r="29" spans="1:12" s="44" customFormat="1" x14ac:dyDescent="0.2">
      <c r="A29" s="59" t="s">
        <v>27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</row>
    <row r="30" spans="1:12" s="44" customFormat="1" x14ac:dyDescent="0.2">
      <c r="A30" s="32" t="s">
        <v>24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s="4" customFormat="1" x14ac:dyDescent="0.2">
      <c r="A31" s="32" t="s">
        <v>25</v>
      </c>
      <c r="B31" s="7"/>
      <c r="C31" s="7"/>
      <c r="D31" s="7"/>
      <c r="E31" s="7"/>
      <c r="I31" s="8" t="s">
        <v>15</v>
      </c>
      <c r="J31" s="7"/>
      <c r="K31" s="1"/>
      <c r="L31" s="9"/>
    </row>
    <row r="32" spans="1:12" s="4" customFormat="1" x14ac:dyDescent="0.2">
      <c r="A32" s="32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32"/>
      <c r="B33" s="7"/>
      <c r="C33" s="7"/>
      <c r="D33" s="7"/>
      <c r="E33" s="7"/>
      <c r="I33" s="8"/>
      <c r="J33" s="7"/>
      <c r="K33" s="1"/>
      <c r="L33" s="9"/>
    </row>
    <row r="34" spans="1:12" s="4" customFormat="1" x14ac:dyDescent="0.2">
      <c r="A34" s="7" t="s">
        <v>16</v>
      </c>
      <c r="B34" s="7"/>
      <c r="C34" s="7"/>
      <c r="D34" s="7"/>
      <c r="E34" s="7"/>
      <c r="I34" s="8" t="s">
        <v>17</v>
      </c>
      <c r="J34" s="34"/>
      <c r="K34" s="35"/>
      <c r="L34" s="9"/>
    </row>
    <row r="35" spans="1:12" s="4" customFormat="1" x14ac:dyDescent="0.2">
      <c r="A35" s="2"/>
      <c r="B35" s="7" t="s">
        <v>66</v>
      </c>
      <c r="C35" s="7"/>
      <c r="D35" s="7"/>
      <c r="E35" s="7"/>
      <c r="I35" s="36" t="s">
        <v>18</v>
      </c>
      <c r="J35" s="7"/>
      <c r="L35" s="9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</sheetData>
  <autoFilter ref="A13:L23"/>
  <mergeCells count="2">
    <mergeCell ref="B14:B22"/>
    <mergeCell ref="A29:L29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3"/>
  <sheetViews>
    <sheetView view="pageBreakPreview" zoomScale="85" zoomScaleNormal="70" zoomScaleSheetLayoutView="85" workbookViewId="0">
      <selection activeCell="A14" sqref="A14:A29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92</v>
      </c>
      <c r="C14" s="51" t="s">
        <v>39</v>
      </c>
      <c r="D14" s="51" t="s">
        <v>221</v>
      </c>
      <c r="E14" s="56">
        <v>1</v>
      </c>
      <c r="F14" s="54" t="s">
        <v>29</v>
      </c>
      <c r="G14" s="47"/>
      <c r="H14" s="45">
        <f t="shared" ref="H14:H29" si="0">ROUND(G14*E14*1.2,2)</f>
        <v>0</v>
      </c>
      <c r="I14" s="52">
        <v>1553182</v>
      </c>
      <c r="J14" s="53" t="s">
        <v>73</v>
      </c>
      <c r="K14" s="46"/>
      <c r="L14" s="46"/>
    </row>
    <row r="15" spans="1:12" ht="15" x14ac:dyDescent="0.2">
      <c r="A15" s="57">
        <v>2</v>
      </c>
      <c r="B15" s="63"/>
      <c r="C15" s="51" t="s">
        <v>39</v>
      </c>
      <c r="D15" s="51" t="s">
        <v>222</v>
      </c>
      <c r="E15" s="56">
        <v>3</v>
      </c>
      <c r="F15" s="54" t="s">
        <v>29</v>
      </c>
      <c r="G15" s="47"/>
      <c r="H15" s="45">
        <f t="shared" si="0"/>
        <v>0</v>
      </c>
      <c r="I15" s="52">
        <v>1071526</v>
      </c>
      <c r="J15" s="53" t="s">
        <v>70</v>
      </c>
      <c r="K15" s="46"/>
      <c r="L15" s="46"/>
    </row>
    <row r="16" spans="1:12" ht="15" x14ac:dyDescent="0.2">
      <c r="A16" s="57">
        <v>3</v>
      </c>
      <c r="B16" s="63"/>
      <c r="C16" s="51" t="s">
        <v>39</v>
      </c>
      <c r="D16" s="51" t="s">
        <v>223</v>
      </c>
      <c r="E16" s="56">
        <v>2</v>
      </c>
      <c r="F16" s="54" t="s">
        <v>29</v>
      </c>
      <c r="G16" s="47"/>
      <c r="H16" s="45">
        <f t="shared" si="0"/>
        <v>0</v>
      </c>
      <c r="I16" s="52">
        <v>1405215</v>
      </c>
      <c r="J16" s="53" t="s">
        <v>71</v>
      </c>
      <c r="K16" s="46"/>
      <c r="L16" s="46"/>
    </row>
    <row r="17" spans="1:12" ht="15" x14ac:dyDescent="0.2">
      <c r="A17" s="57">
        <v>4</v>
      </c>
      <c r="B17" s="63"/>
      <c r="C17" s="51" t="s">
        <v>39</v>
      </c>
      <c r="D17" s="51" t="s">
        <v>224</v>
      </c>
      <c r="E17" s="56">
        <v>1</v>
      </c>
      <c r="F17" s="54" t="s">
        <v>36</v>
      </c>
      <c r="G17" s="47"/>
      <c r="H17" s="45">
        <f t="shared" si="0"/>
        <v>0</v>
      </c>
      <c r="I17" s="52">
        <v>1053898</v>
      </c>
      <c r="J17" s="53" t="s">
        <v>73</v>
      </c>
      <c r="K17" s="46"/>
      <c r="L17" s="46"/>
    </row>
    <row r="18" spans="1:12" ht="15" x14ac:dyDescent="0.2">
      <c r="A18" s="57">
        <v>5</v>
      </c>
      <c r="B18" s="63"/>
      <c r="C18" s="51" t="s">
        <v>39</v>
      </c>
      <c r="D18" s="51" t="s">
        <v>225</v>
      </c>
      <c r="E18" s="56">
        <v>1</v>
      </c>
      <c r="F18" s="54" t="s">
        <v>36</v>
      </c>
      <c r="G18" s="47"/>
      <c r="H18" s="45">
        <f t="shared" si="0"/>
        <v>0</v>
      </c>
      <c r="I18" s="52">
        <v>2036099</v>
      </c>
      <c r="J18" s="53" t="s">
        <v>70</v>
      </c>
      <c r="K18" s="46"/>
      <c r="L18" s="46"/>
    </row>
    <row r="19" spans="1:12" ht="15" x14ac:dyDescent="0.2">
      <c r="A19" s="57">
        <v>6</v>
      </c>
      <c r="B19" s="63"/>
      <c r="C19" s="51" t="s">
        <v>39</v>
      </c>
      <c r="D19" s="51" t="s">
        <v>226</v>
      </c>
      <c r="E19" s="56">
        <v>1</v>
      </c>
      <c r="F19" s="54" t="s">
        <v>36</v>
      </c>
      <c r="G19" s="47"/>
      <c r="H19" s="45">
        <f t="shared" si="0"/>
        <v>0</v>
      </c>
      <c r="I19" s="52">
        <v>2269954</v>
      </c>
      <c r="J19" s="53" t="s">
        <v>73</v>
      </c>
      <c r="K19" s="46"/>
      <c r="L19" s="46"/>
    </row>
    <row r="20" spans="1:12" ht="15" x14ac:dyDescent="0.2">
      <c r="A20" s="57">
        <v>7</v>
      </c>
      <c r="B20" s="63"/>
      <c r="C20" s="51" t="s">
        <v>39</v>
      </c>
      <c r="D20" s="51" t="s">
        <v>227</v>
      </c>
      <c r="E20" s="56">
        <v>1</v>
      </c>
      <c r="F20" s="54" t="s">
        <v>29</v>
      </c>
      <c r="G20" s="47"/>
      <c r="H20" s="45">
        <f t="shared" si="0"/>
        <v>0</v>
      </c>
      <c r="I20" s="52">
        <v>20016077</v>
      </c>
      <c r="J20" s="53" t="s">
        <v>70</v>
      </c>
      <c r="K20" s="46"/>
      <c r="L20" s="46"/>
    </row>
    <row r="21" spans="1:12" ht="15" x14ac:dyDescent="0.2">
      <c r="A21" s="57">
        <v>8</v>
      </c>
      <c r="B21" s="63"/>
      <c r="C21" s="51" t="s">
        <v>39</v>
      </c>
      <c r="D21" s="51" t="s">
        <v>228</v>
      </c>
      <c r="E21" s="56">
        <v>1</v>
      </c>
      <c r="F21" s="54" t="s">
        <v>29</v>
      </c>
      <c r="G21" s="47"/>
      <c r="H21" s="45">
        <f t="shared" si="0"/>
        <v>0</v>
      </c>
      <c r="I21" s="52">
        <v>1152174</v>
      </c>
      <c r="J21" s="53" t="s">
        <v>70</v>
      </c>
      <c r="K21" s="46"/>
      <c r="L21" s="46"/>
    </row>
    <row r="22" spans="1:12" ht="15" x14ac:dyDescent="0.2">
      <c r="A22" s="57">
        <v>9</v>
      </c>
      <c r="B22" s="63"/>
      <c r="C22" s="51" t="s">
        <v>39</v>
      </c>
      <c r="D22" s="51" t="s">
        <v>228</v>
      </c>
      <c r="E22" s="56">
        <v>2</v>
      </c>
      <c r="F22" s="54" t="s">
        <v>29</v>
      </c>
      <c r="G22" s="47"/>
      <c r="H22" s="45">
        <f t="shared" si="0"/>
        <v>0</v>
      </c>
      <c r="I22" s="52">
        <v>1152174</v>
      </c>
      <c r="J22" s="53" t="s">
        <v>73</v>
      </c>
      <c r="K22" s="46"/>
      <c r="L22" s="46"/>
    </row>
    <row r="23" spans="1:12" ht="15" x14ac:dyDescent="0.2">
      <c r="A23" s="57">
        <v>10</v>
      </c>
      <c r="B23" s="63"/>
      <c r="C23" s="51" t="s">
        <v>39</v>
      </c>
      <c r="D23" s="51" t="s">
        <v>229</v>
      </c>
      <c r="E23" s="56">
        <v>2</v>
      </c>
      <c r="F23" s="54" t="s">
        <v>29</v>
      </c>
      <c r="G23" s="47"/>
      <c r="H23" s="45">
        <f t="shared" si="0"/>
        <v>0</v>
      </c>
      <c r="I23" s="52">
        <v>1561484</v>
      </c>
      <c r="J23" s="53" t="s">
        <v>68</v>
      </c>
      <c r="K23" s="46"/>
      <c r="L23" s="46"/>
    </row>
    <row r="24" spans="1:12" ht="15" x14ac:dyDescent="0.2">
      <c r="A24" s="57">
        <v>11</v>
      </c>
      <c r="B24" s="63"/>
      <c r="C24" s="51" t="s">
        <v>39</v>
      </c>
      <c r="D24" s="51" t="s">
        <v>230</v>
      </c>
      <c r="E24" s="56">
        <v>4</v>
      </c>
      <c r="F24" s="54" t="s">
        <v>29</v>
      </c>
      <c r="G24" s="47"/>
      <c r="H24" s="45">
        <f t="shared" si="0"/>
        <v>0</v>
      </c>
      <c r="I24" s="52">
        <v>1561482</v>
      </c>
      <c r="J24" s="53" t="s">
        <v>68</v>
      </c>
      <c r="K24" s="46"/>
      <c r="L24" s="46"/>
    </row>
    <row r="25" spans="1:12" ht="15" x14ac:dyDescent="0.2">
      <c r="A25" s="57">
        <v>12</v>
      </c>
      <c r="B25" s="63"/>
      <c r="C25" s="51" t="s">
        <v>39</v>
      </c>
      <c r="D25" s="51" t="s">
        <v>231</v>
      </c>
      <c r="E25" s="56">
        <v>1</v>
      </c>
      <c r="F25" s="54" t="s">
        <v>29</v>
      </c>
      <c r="G25" s="47"/>
      <c r="H25" s="45">
        <f t="shared" si="0"/>
        <v>0</v>
      </c>
      <c r="I25" s="52">
        <v>1562311</v>
      </c>
      <c r="J25" s="53" t="s">
        <v>73</v>
      </c>
      <c r="K25" s="46"/>
      <c r="L25" s="46"/>
    </row>
    <row r="26" spans="1:12" ht="15" x14ac:dyDescent="0.2">
      <c r="A26" s="57">
        <v>13</v>
      </c>
      <c r="B26" s="63"/>
      <c r="C26" s="51" t="s">
        <v>39</v>
      </c>
      <c r="D26" s="51" t="s">
        <v>232</v>
      </c>
      <c r="E26" s="56">
        <v>1</v>
      </c>
      <c r="F26" s="54" t="s">
        <v>29</v>
      </c>
      <c r="G26" s="47"/>
      <c r="H26" s="45">
        <f t="shared" si="0"/>
        <v>0</v>
      </c>
      <c r="I26" s="52">
        <v>1561485</v>
      </c>
      <c r="J26" s="53" t="s">
        <v>71</v>
      </c>
      <c r="K26" s="46"/>
      <c r="L26" s="46"/>
    </row>
    <row r="27" spans="1:12" ht="15" x14ac:dyDescent="0.2">
      <c r="A27" s="57">
        <v>14</v>
      </c>
      <c r="B27" s="63"/>
      <c r="C27" s="51" t="s">
        <v>39</v>
      </c>
      <c r="D27" s="51" t="s">
        <v>233</v>
      </c>
      <c r="E27" s="56">
        <v>1</v>
      </c>
      <c r="F27" s="54" t="s">
        <v>29</v>
      </c>
      <c r="G27" s="47"/>
      <c r="H27" s="45">
        <f t="shared" si="0"/>
        <v>0</v>
      </c>
      <c r="I27" s="52">
        <v>1567394</v>
      </c>
      <c r="J27" s="53" t="s">
        <v>72</v>
      </c>
      <c r="K27" s="46"/>
      <c r="L27" s="46"/>
    </row>
    <row r="28" spans="1:12" ht="15" x14ac:dyDescent="0.2">
      <c r="A28" s="57">
        <v>15</v>
      </c>
      <c r="B28" s="63"/>
      <c r="C28" s="51" t="s">
        <v>39</v>
      </c>
      <c r="D28" s="51" t="s">
        <v>234</v>
      </c>
      <c r="E28" s="56">
        <v>2</v>
      </c>
      <c r="F28" s="54" t="s">
        <v>29</v>
      </c>
      <c r="G28" s="47"/>
      <c r="H28" s="45">
        <f t="shared" si="0"/>
        <v>0</v>
      </c>
      <c r="I28" s="52">
        <v>1503383</v>
      </c>
      <c r="J28" s="53" t="s">
        <v>68</v>
      </c>
      <c r="K28" s="46"/>
      <c r="L28" s="46"/>
    </row>
    <row r="29" spans="1:12" ht="15" x14ac:dyDescent="0.2">
      <c r="A29" s="57">
        <v>16</v>
      </c>
      <c r="B29" s="63"/>
      <c r="C29" s="51" t="s">
        <v>39</v>
      </c>
      <c r="D29" s="51" t="s">
        <v>235</v>
      </c>
      <c r="E29" s="56">
        <v>1</v>
      </c>
      <c r="F29" s="54" t="s">
        <v>29</v>
      </c>
      <c r="G29" s="47"/>
      <c r="H29" s="45">
        <f t="shared" si="0"/>
        <v>0</v>
      </c>
      <c r="I29" s="52">
        <v>1314879</v>
      </c>
      <c r="J29" s="53" t="s">
        <v>78</v>
      </c>
      <c r="K29" s="46"/>
      <c r="L29" s="46"/>
    </row>
    <row r="30" spans="1:12" s="30" customFormat="1" ht="14.25" x14ac:dyDescent="0.2">
      <c r="A30" s="25"/>
      <c r="B30" s="37"/>
      <c r="C30" s="27"/>
      <c r="D30" s="27"/>
      <c r="E30" s="55">
        <f>SUM(E14:E29)</f>
        <v>25</v>
      </c>
      <c r="F30" s="48"/>
      <c r="G30" s="28"/>
      <c r="H30" s="29">
        <f>SUM(H14:H29)</f>
        <v>0</v>
      </c>
      <c r="I30" s="25"/>
      <c r="J30" s="26"/>
      <c r="K30" s="26"/>
      <c r="L30" s="26"/>
    </row>
    <row r="31" spans="1:12" s="4" customFormat="1" x14ac:dyDescent="0.2">
      <c r="A31" s="1"/>
      <c r="B31" s="1"/>
      <c r="C31" s="1"/>
      <c r="D31" s="1"/>
      <c r="E31" s="1"/>
      <c r="F31" s="3"/>
      <c r="G31" s="7"/>
      <c r="H31" s="50"/>
      <c r="I31" s="9"/>
      <c r="J31" s="10"/>
      <c r="K31" s="10"/>
      <c r="L31" s="10"/>
    </row>
    <row r="32" spans="1:12" s="4" customFormat="1" x14ac:dyDescent="0.2">
      <c r="A32" s="12" t="s">
        <v>11</v>
      </c>
      <c r="B32" s="2"/>
      <c r="C32" s="2"/>
      <c r="D32" s="2"/>
      <c r="E32" s="7"/>
      <c r="F32" s="31"/>
      <c r="G32" s="31"/>
      <c r="I32" s="9"/>
      <c r="J32" s="10"/>
      <c r="K32" s="10"/>
      <c r="L32" s="10"/>
    </row>
    <row r="33" spans="1:12" s="4" customFormat="1" x14ac:dyDescent="0.2">
      <c r="A33" s="32" t="s">
        <v>12</v>
      </c>
      <c r="B33" s="33"/>
      <c r="C33" s="33"/>
      <c r="D33" s="33"/>
      <c r="E33" s="7"/>
      <c r="F33" s="3"/>
      <c r="G33" s="2"/>
      <c r="I33" s="9"/>
      <c r="J33" s="10"/>
      <c r="K33" s="10"/>
      <c r="L33" s="10"/>
    </row>
    <row r="34" spans="1:12" s="4" customFormat="1" x14ac:dyDescent="0.2">
      <c r="A34" s="32" t="s">
        <v>13</v>
      </c>
      <c r="B34" s="33"/>
      <c r="C34" s="33"/>
      <c r="D34" s="33"/>
      <c r="E34" s="7"/>
      <c r="F34" s="3"/>
      <c r="G34" s="2"/>
      <c r="I34" s="9"/>
      <c r="J34" s="10"/>
      <c r="K34" s="10"/>
      <c r="L34" s="10"/>
    </row>
    <row r="35" spans="1:12" s="4" customFormat="1" x14ac:dyDescent="0.2">
      <c r="A35" s="32" t="s">
        <v>14</v>
      </c>
      <c r="B35" s="33"/>
      <c r="C35" s="33"/>
      <c r="D35" s="33"/>
      <c r="E35" s="7"/>
      <c r="F35" s="3"/>
      <c r="G35" s="2"/>
      <c r="I35" s="9"/>
      <c r="J35" s="10"/>
      <c r="K35" s="10"/>
      <c r="L35" s="10"/>
    </row>
    <row r="36" spans="1:12" s="44" customFormat="1" x14ac:dyDescent="0.2">
      <c r="A36" s="59" t="s">
        <v>27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</row>
    <row r="37" spans="1:12" s="44" customFormat="1" x14ac:dyDescent="0.2">
      <c r="A37" s="32" t="s">
        <v>24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1:12" s="4" customFormat="1" x14ac:dyDescent="0.2">
      <c r="A38" s="32" t="s">
        <v>25</v>
      </c>
      <c r="B38" s="7"/>
      <c r="C38" s="7"/>
      <c r="D38" s="7"/>
      <c r="E38" s="7"/>
      <c r="I38" s="8" t="s">
        <v>15</v>
      </c>
      <c r="J38" s="7"/>
      <c r="K38" s="1"/>
      <c r="L38" s="9"/>
    </row>
    <row r="39" spans="1:12" s="4" customFormat="1" x14ac:dyDescent="0.2">
      <c r="A39" s="32"/>
      <c r="B39" s="7"/>
      <c r="C39" s="7"/>
      <c r="D39" s="7"/>
      <c r="E39" s="7"/>
      <c r="I39" s="8"/>
      <c r="J39" s="7"/>
      <c r="K39" s="1"/>
      <c r="L39" s="9"/>
    </row>
    <row r="40" spans="1:12" s="4" customFormat="1" x14ac:dyDescent="0.2">
      <c r="A40" s="32"/>
      <c r="B40" s="7"/>
      <c r="C40" s="7"/>
      <c r="D40" s="7"/>
      <c r="E40" s="7"/>
      <c r="I40" s="8"/>
      <c r="J40" s="7"/>
      <c r="K40" s="1"/>
      <c r="L40" s="9"/>
    </row>
    <row r="41" spans="1:12" s="4" customFormat="1" x14ac:dyDescent="0.2">
      <c r="A41" s="7" t="s">
        <v>16</v>
      </c>
      <c r="B41" s="7"/>
      <c r="C41" s="7"/>
      <c r="D41" s="7"/>
      <c r="E41" s="7"/>
      <c r="I41" s="8" t="s">
        <v>17</v>
      </c>
      <c r="J41" s="34"/>
      <c r="K41" s="35"/>
      <c r="L41" s="9"/>
    </row>
    <row r="42" spans="1:12" s="4" customFormat="1" x14ac:dyDescent="0.2">
      <c r="A42" s="2"/>
      <c r="B42" s="7" t="s">
        <v>66</v>
      </c>
      <c r="C42" s="7"/>
      <c r="D42" s="7"/>
      <c r="E42" s="7"/>
      <c r="I42" s="36" t="s">
        <v>18</v>
      </c>
      <c r="J42" s="7"/>
      <c r="L42" s="9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</sheetData>
  <autoFilter ref="A13:L30"/>
  <mergeCells count="2">
    <mergeCell ref="B14:B29"/>
    <mergeCell ref="A36:L36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9"/>
  <sheetViews>
    <sheetView view="pageBreakPreview" zoomScale="85" zoomScaleNormal="7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46.140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5.140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49" t="s">
        <v>23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0" customFormat="1" x14ac:dyDescent="0.2">
      <c r="A9" s="38" t="s">
        <v>26</v>
      </c>
      <c r="B9" s="39"/>
      <c r="C9" s="39"/>
      <c r="D9" s="39"/>
      <c r="F9" s="41"/>
      <c r="G9" s="38"/>
      <c r="H9" s="39"/>
      <c r="I9" s="42"/>
      <c r="J9" s="43"/>
      <c r="K9" s="43"/>
      <c r="L9" s="43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20</v>
      </c>
      <c r="C12" s="20"/>
      <c r="D12" s="20"/>
      <c r="F12" s="22"/>
      <c r="G12" s="17"/>
      <c r="H12" s="13"/>
      <c r="I12" s="13"/>
    </row>
    <row r="13" spans="1:12" s="4" customFormat="1" ht="51" x14ac:dyDescent="0.2">
      <c r="A13" s="23" t="s">
        <v>5</v>
      </c>
      <c r="B13" s="23" t="s">
        <v>240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28</v>
      </c>
      <c r="I13" s="23" t="s">
        <v>239</v>
      </c>
      <c r="J13" s="23" t="s">
        <v>19</v>
      </c>
      <c r="K13" s="23" t="s">
        <v>21</v>
      </c>
      <c r="L13" s="23" t="s">
        <v>22</v>
      </c>
    </row>
    <row r="14" spans="1:12" ht="15" x14ac:dyDescent="0.2">
      <c r="A14" s="57">
        <v>1</v>
      </c>
      <c r="B14" s="63" t="s">
        <v>93</v>
      </c>
      <c r="C14" s="51" t="s">
        <v>48</v>
      </c>
      <c r="D14" s="51" t="s">
        <v>236</v>
      </c>
      <c r="E14" s="56">
        <v>31869.8</v>
      </c>
      <c r="F14" s="54" t="s">
        <v>237</v>
      </c>
      <c r="G14" s="47"/>
      <c r="H14" s="45">
        <f t="shared" ref="H14:H15" si="0">ROUND(G14*E14*1.2,2)</f>
        <v>0</v>
      </c>
      <c r="I14" s="52">
        <v>1004972</v>
      </c>
      <c r="J14" s="53" t="s">
        <v>70</v>
      </c>
      <c r="K14" s="46"/>
      <c r="L14" s="46"/>
    </row>
    <row r="15" spans="1:12" ht="15" x14ac:dyDescent="0.2">
      <c r="A15" s="57">
        <v>2</v>
      </c>
      <c r="B15" s="63"/>
      <c r="C15" s="51" t="s">
        <v>48</v>
      </c>
      <c r="D15" s="51" t="s">
        <v>236</v>
      </c>
      <c r="E15" s="56">
        <v>13438.65</v>
      </c>
      <c r="F15" s="54" t="s">
        <v>237</v>
      </c>
      <c r="G15" s="47"/>
      <c r="H15" s="45">
        <f t="shared" si="0"/>
        <v>0</v>
      </c>
      <c r="I15" s="52">
        <v>1004972</v>
      </c>
      <c r="J15" s="53" t="s">
        <v>73</v>
      </c>
      <c r="K15" s="46"/>
      <c r="L15" s="46"/>
    </row>
    <row r="16" spans="1:12" s="30" customFormat="1" ht="14.25" x14ac:dyDescent="0.2">
      <c r="A16" s="25"/>
      <c r="B16" s="37"/>
      <c r="C16" s="27"/>
      <c r="D16" s="27"/>
      <c r="E16" s="55">
        <f>SUM(E14:E15)</f>
        <v>45308.45</v>
      </c>
      <c r="F16" s="48"/>
      <c r="G16" s="28"/>
      <c r="H16" s="29">
        <f>SUM(H14:H15)</f>
        <v>0</v>
      </c>
      <c r="I16" s="25"/>
      <c r="J16" s="26"/>
      <c r="K16" s="26"/>
      <c r="L16" s="26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0"/>
      <c r="I17" s="9"/>
      <c r="J17" s="10"/>
      <c r="K17" s="10"/>
      <c r="L17" s="10"/>
    </row>
    <row r="18" spans="1:12" s="4" customFormat="1" x14ac:dyDescent="0.2">
      <c r="A18" s="12" t="s">
        <v>11</v>
      </c>
      <c r="B18" s="2"/>
      <c r="C18" s="2"/>
      <c r="D18" s="2"/>
      <c r="E18" s="7"/>
      <c r="F18" s="31"/>
      <c r="G18" s="31"/>
      <c r="I18" s="9"/>
      <c r="J18" s="10"/>
      <c r="K18" s="10"/>
      <c r="L18" s="10"/>
    </row>
    <row r="19" spans="1:12" s="4" customFormat="1" x14ac:dyDescent="0.2">
      <c r="A19" s="32" t="s">
        <v>12</v>
      </c>
      <c r="B19" s="33"/>
      <c r="C19" s="33"/>
      <c r="D19" s="33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2" t="s">
        <v>13</v>
      </c>
      <c r="B20" s="33"/>
      <c r="C20" s="33"/>
      <c r="D20" s="33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2" t="s">
        <v>14</v>
      </c>
      <c r="B21" s="33"/>
      <c r="C21" s="33"/>
      <c r="D21" s="33"/>
      <c r="E21" s="7"/>
      <c r="F21" s="3"/>
      <c r="G21" s="2"/>
      <c r="I21" s="9"/>
      <c r="J21" s="10"/>
      <c r="K21" s="10"/>
      <c r="L21" s="10"/>
    </row>
    <row r="22" spans="1:12" s="44" customFormat="1" x14ac:dyDescent="0.2">
      <c r="A22" s="59" t="s">
        <v>27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s="44" customFormat="1" x14ac:dyDescent="0.2">
      <c r="A23" s="32" t="s">
        <v>24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s="4" customFormat="1" x14ac:dyDescent="0.2">
      <c r="A24" s="32" t="s">
        <v>25</v>
      </c>
      <c r="B24" s="7"/>
      <c r="C24" s="7"/>
      <c r="D24" s="7"/>
      <c r="E24" s="7"/>
      <c r="I24" s="8" t="s">
        <v>15</v>
      </c>
      <c r="J24" s="7"/>
      <c r="K24" s="1"/>
      <c r="L24" s="9"/>
    </row>
    <row r="25" spans="1:12" s="4" customFormat="1" x14ac:dyDescent="0.2">
      <c r="A25" s="32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2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16</v>
      </c>
      <c r="B27" s="7"/>
      <c r="C27" s="7"/>
      <c r="D27" s="7"/>
      <c r="E27" s="7"/>
      <c r="I27" s="8" t="s">
        <v>17</v>
      </c>
      <c r="J27" s="34"/>
      <c r="K27" s="35"/>
      <c r="L27" s="9"/>
    </row>
    <row r="28" spans="1:12" s="4" customFormat="1" x14ac:dyDescent="0.2">
      <c r="A28" s="2"/>
      <c r="B28" s="7" t="s">
        <v>66</v>
      </c>
      <c r="C28" s="7"/>
      <c r="D28" s="7"/>
      <c r="E28" s="7"/>
      <c r="I28" s="36" t="s">
        <v>18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</sheetData>
  <autoFilter ref="A13:L16"/>
  <mergeCells count="2">
    <mergeCell ref="B14:B15"/>
    <mergeCell ref="A22:L22"/>
  </mergeCells>
  <pageMargins left="0.11811023622047245" right="0.11811023622047245" top="0.15748031496062992" bottom="0.15748031496062992" header="0" footer="0"/>
  <pageSetup paperSize="9" scale="55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Лот № 1</vt:lpstr>
      <vt:lpstr>Лот № 2</vt:lpstr>
      <vt:lpstr>Лот № 3</vt:lpstr>
      <vt:lpstr>Лот № 4</vt:lpstr>
      <vt:lpstr>Лот № 5</vt:lpstr>
      <vt:lpstr>Лот № 6</vt:lpstr>
      <vt:lpstr>Лот № 7</vt:lpstr>
      <vt:lpstr>Лот № 8</vt:lpstr>
      <vt:lpstr>Лот № 9</vt:lpstr>
      <vt:lpstr>Лот № 10</vt:lpstr>
      <vt:lpstr>Лот № 11</vt:lpstr>
      <vt:lpstr>Лот № 12</vt:lpstr>
      <vt:lpstr>Лот № 13</vt:lpstr>
      <vt:lpstr>Лот № 14</vt:lpstr>
      <vt:lpstr>Лот № 15</vt:lpstr>
      <vt:lpstr>'Лот № 1'!Область_печати</vt:lpstr>
      <vt:lpstr>'Лот № 10'!Область_печати</vt:lpstr>
      <vt:lpstr>'Лот № 11'!Область_печати</vt:lpstr>
      <vt:lpstr>'Лот № 12'!Область_печати</vt:lpstr>
      <vt:lpstr>'Лот № 13'!Область_печати</vt:lpstr>
      <vt:lpstr>'Лот № 14'!Область_печати</vt:lpstr>
      <vt:lpstr>'Лот № 15'!Область_печати</vt:lpstr>
      <vt:lpstr>'Лот № 2'!Область_печати</vt:lpstr>
      <vt:lpstr>'Лот № 3'!Область_печати</vt:lpstr>
      <vt:lpstr>'Лот № 4'!Область_печати</vt:lpstr>
      <vt:lpstr>'Лот № 5'!Область_печати</vt:lpstr>
      <vt:lpstr>'Лот № 6'!Область_печати</vt:lpstr>
      <vt:lpstr>'Лот № 7'!Область_печати</vt:lpstr>
      <vt:lpstr>'Лот № 8'!Область_печати</vt:lpstr>
      <vt:lpstr>'Лот №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2020-08-26T12:18:15Z</cp:lastPrinted>
  <dcterms:created xsi:type="dcterms:W3CDTF">2015-09-14T07:06:03Z</dcterms:created>
  <dcterms:modified xsi:type="dcterms:W3CDTF">2022-04-21T12:27:56Z</dcterms:modified>
</cp:coreProperties>
</file>